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drawings/drawing3.xml" ContentType="application/vnd.openxmlformats-officedocument.drawing+xml"/>
  <Override PartName="/xl/ctrlProps/ctrlProp82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05" yWindow="-105" windowWidth="19425" windowHeight="10425" firstSheet="1" activeTab="3"/>
  </bookViews>
  <sheets>
    <sheet name="IDENTIFICATION" sheetId="69" r:id="rId1"/>
    <sheet name="SAISIE POUR G50" sheetId="70" r:id="rId2"/>
    <sheet name="ETAT  DES  RECUPERATIONS" sheetId="71" r:id="rId3"/>
    <sheet name="EDITION G50" sheetId="72" r:id="rId4"/>
    <sheet name="Feuil2" sheetId="74" r:id="rId5"/>
    <sheet name="Feuil1" sheetId="73" r:id="rId6"/>
  </sheets>
  <externalReferences>
    <externalReference r:id="rId7"/>
  </externalReferences>
  <definedNames>
    <definedName name="_RC">#REF!</definedName>
    <definedName name="ACT">#REF!</definedName>
    <definedName name="ACTIVITE">#REF!</definedName>
    <definedName name="Adr_congé">#REF!</definedName>
    <definedName name="ADRESSE">#REF!</definedName>
    <definedName name="AGENCECNAS">#REF!</definedName>
    <definedName name="ANNEE_ATS">#REF!</definedName>
    <definedName name="ANNEE_EMO">#REF!</definedName>
    <definedName name="ANNEE_EMOL">#REF!</definedName>
    <definedName name="Article">#REF!</definedName>
    <definedName name="ASSIETTE">#REF!</definedName>
    <definedName name="ASTITLE1">'SAISIE POUR G50'!$1:$1</definedName>
    <definedName name="ASTITLE10">'ETAT  DES  RECUPERATIONS'!$1:$1</definedName>
    <definedName name="ASTITLE11">'SAISIE POUR G50'!$1:$1</definedName>
    <definedName name="ASTITLE2">'ETAT  DES  RECUPERATIONS'!$1:$1</definedName>
    <definedName name="ASTITLE3">'SAISIE POUR G50'!$1:$1</definedName>
    <definedName name="ASTITLE4">#REF!</definedName>
    <definedName name="ASTITLE5">#REF!</definedName>
    <definedName name="ASTITLE6">#REF!</definedName>
    <definedName name="ASTITLE7">#REF!</definedName>
    <definedName name="ASTITLE8">#REF!</definedName>
    <definedName name="ASTITLE9">#REF!</definedName>
    <definedName name="AUTRE_1">#REF!</definedName>
    <definedName name="AUTRE_2">#REF!</definedName>
    <definedName name="AUTRE_CACOBATPH">#REF!</definedName>
    <definedName name="CAPITAL">#REF!</definedName>
    <definedName name="Chantier_Caco_1">#REF!</definedName>
    <definedName name="Chomage_cacobatph">#REF!</definedName>
    <definedName name="cin_temoin1">#REF!</definedName>
    <definedName name="cin_temoin2">#REF!</definedName>
    <definedName name="Classe">#REF!</definedName>
    <definedName name="commune">#REF!</definedName>
    <definedName name="COMMUNE_CACOBATPH">#REF!</definedName>
    <definedName name="COTISATION">#REF!</definedName>
    <definedName name="daira_temoin1">#REF!</definedName>
    <definedName name="daira_temoin2">#REF!</definedName>
    <definedName name="DAS_CACO_1">#REF!</definedName>
    <definedName name="DAS_CACO_2">#REF!</definedName>
    <definedName name="DAS_CACO_3">#REF!</definedName>
    <definedName name="DAS_CACO_4">#REF!</definedName>
    <definedName name="DAS_CACO_5">#REF!</definedName>
    <definedName name="DAS_CACO_6">#REF!</definedName>
    <definedName name="date_activite">#REF!</definedName>
    <definedName name="Date_d_entrée">#REF!</definedName>
    <definedName name="DBT_CONGE">#REF!</definedName>
    <definedName name="debut_apm">#REF!</definedName>
    <definedName name="debut_contrat">#REF!</definedName>
    <definedName name="Debut_Jeudi">#REF!</definedName>
    <definedName name="debut_matin">#REF!</definedName>
    <definedName name="DEBUT_MOIS">#REF!</definedName>
    <definedName name="DONNEE_NUM_1">#REF!,#REF!,#REF!,#REF!,#REF!,#REF!,#REF!,#REF!,#REF!,#REF!,#REF!,#REF!</definedName>
    <definedName name="DONNEE_NUM_2">#REF!,#REF!,#REF!,#REF!,#REF!,#REF!,#REF!,#REF!,#REF!,#REF!,#REF!,#REF!</definedName>
    <definedName name="DONNEE_NUM_3">#REF!,#REF!,#REF!,#REF!,#REF!,#REF!,#REF!,#REF!,#REF!,#REF!,#REF!,#REF!</definedName>
    <definedName name="DONNEE_NUM_4">#REF!,#REF!,#REF!,#REF!,#REF!,#REF!,#REF!,#REF!,#REF!,#REF!,#REF!,#REF!</definedName>
    <definedName name="DONNEE_NUM_5">#REF!,#REF!,#REF!,#REF!,#REF!,#REF!,#REF!,#REF!,#REF!,#REF!,#REF!,#REF!</definedName>
    <definedName name="DONNEES_NUM_1">#REF!,#REF!,#REF!,#REF!,#REF!,#REF!,#REF!,#REF!,#REF!,#REF!,#REF!,#REF!</definedName>
    <definedName name="DONNEES_NUM_2">#REF!,#REF!,#REF!,#REF!,#REF!,#REF!,#REF!,#REF!,#REF!,#REF!,#REF!,#REF!</definedName>
    <definedName name="DONNEES_NUM_3">#REF!,#REF!,#REF!,#REF!,#REF!,#REF!,#REF!,#REF!,#REF!,#REF!,#REF!,#REF!</definedName>
    <definedName name="DONNEES_NUM_4">#REF!,#REF!,#REF!,#REF!,#REF!,#REF!,#REF!,#REF!,#REF!,#REF!,#REF!,#REF!</definedName>
    <definedName name="DONNEES_NUM_5">#REF!,#REF!,#REF!,#REF!,#REF!,#REF!,#REF!,#REF!,#REF!,#REF!,#REF!,#REF!,#REF!</definedName>
    <definedName name="DONNEES_RH">#REF!</definedName>
    <definedName name="dt">#REF!</definedName>
    <definedName name="Dte_arret_caco">#REF!</definedName>
    <definedName name="Dte_reprise_caco">#REF!</definedName>
    <definedName name="duree_contrat">#REF!</definedName>
    <definedName name="E_mail">#REF!</definedName>
    <definedName name="EFFECTIF_ACTIF">#REF!</definedName>
    <definedName name="ENTETE">#REF!</definedName>
    <definedName name="Fax">#REF!</definedName>
    <definedName name="fin_apm">#REF!</definedName>
    <definedName name="FIN_CONGE">#REF!</definedName>
    <definedName name="Fin_Jeudi">#REF!</definedName>
    <definedName name="fin_matin">#REF!</definedName>
    <definedName name="FIN_MOIS">#REF!</definedName>
    <definedName name="FINMOIS">#REF!</definedName>
    <definedName name="FINMOISS">#REF!</definedName>
    <definedName name="Hre_arret_caco">#REF!</definedName>
    <definedName name="Hre_reprise_caco">#REF!</definedName>
    <definedName name="Inspec_impots">#REF!</definedName>
    <definedName name="IRG_01">#REF!</definedName>
    <definedName name="IRG_02">#REF!</definedName>
    <definedName name="IRG_03">#REF!</definedName>
    <definedName name="IRG_04">#REF!</definedName>
    <definedName name="IRG_05">#REF!</definedName>
    <definedName name="IRG_06">#REF!</definedName>
    <definedName name="IRG_07">#REF!</definedName>
    <definedName name="IRG_08">#REF!</definedName>
    <definedName name="IRG_09">#REF!</definedName>
    <definedName name="IRG_10">#REF!</definedName>
    <definedName name="IRG_11">#REF!</definedName>
    <definedName name="IRG_12">#REF!</definedName>
    <definedName name="IRG_13">#REF!</definedName>
    <definedName name="IRGCELIBATAIRE">#REF!</definedName>
    <definedName name="IRGMARIE">#REF!</definedName>
    <definedName name="Jours_deduis_Caco">#REF!</definedName>
    <definedName name="jours_fér">#REF!</definedName>
    <definedName name="JOURS_MOIS">#REF!</definedName>
    <definedName name="La_semaine">#REF!</definedName>
    <definedName name="LISTING">#REF!</definedName>
    <definedName name="MENSUELLES">#REF!</definedName>
    <definedName name="MENSUELLESS">#REF!</definedName>
    <definedName name="MF">#REF!</definedName>
    <definedName name="MOISENCOURS">#REF!</definedName>
    <definedName name="Motif_arret_Caco">#REF!</definedName>
    <definedName name="NIS">#REF!</definedName>
    <definedName name="Nom_Responsable">#REF!</definedName>
    <definedName name="Non_inclus_caco">#REF!</definedName>
    <definedName name="OPREBAT">#REF!</definedName>
    <definedName name="Payment_Needed">"Payment Needed"</definedName>
    <definedName name="premiére_Session">#REF!</definedName>
    <definedName name="_xlnm.Print_Area" localSheetId="3">'EDITION G50'!$A$1:$M$117</definedName>
    <definedName name="_xlnm.Print_Area" localSheetId="2">'ETAT  DES  RECUPERATIONS'!$A$1:$L$33</definedName>
    <definedName name="PRORATA_IRG">#REF!</definedName>
    <definedName name="Qualité_responsable">#REF!</definedName>
    <definedName name="QUIT_1">#REF!</definedName>
    <definedName name="QUIT_10">#REF!</definedName>
    <definedName name="QUIT_11">#REF!</definedName>
    <definedName name="QUIT_12">#REF!</definedName>
    <definedName name="QUIT_13">#REF!</definedName>
    <definedName name="QUIT_2">#REF!</definedName>
    <definedName name="QUIT_3">#REF!</definedName>
    <definedName name="QUIT_4">#REF!</definedName>
    <definedName name="QUIT_5">#REF!</definedName>
    <definedName name="QUIT_6">#REF!</definedName>
    <definedName name="QUIT_7">#REF!</definedName>
    <definedName name="QUIT_8">#REF!</definedName>
    <definedName name="QUIT_9">#REF!</definedName>
    <definedName name="RAISONS">#REF!</definedName>
    <definedName name="Recette_impots">#REF!</definedName>
    <definedName name="REDRES_SS">#REF!</definedName>
    <definedName name="REDRESS_CACOBATPH">#REF!</definedName>
    <definedName name="REG_GENERAL">#REF!</definedName>
    <definedName name="REGIME_CACOBATPH">#REF!</definedName>
    <definedName name="Reimbursement">"Reimbursement"</definedName>
    <definedName name="RS">#REF!</definedName>
    <definedName name="Salaire_Contrat">#REF!</definedName>
    <definedName name="SALARIE">#REF!</definedName>
    <definedName name="Semaine">'[1]Calendrier-1'!$C$4:$I$4</definedName>
    <definedName name="Session_2">#REF!</definedName>
    <definedName name="Session_3">#REF!</definedName>
    <definedName name="Session_4">#REF!</definedName>
    <definedName name="Session_5">#REF!</definedName>
    <definedName name="SESSION_DAS_CNAS">#REF!</definedName>
    <definedName name="SESSIONS">#REF!</definedName>
    <definedName name="SIGNATAIRE">#REF!</definedName>
    <definedName name="SSADHERANT">#REF!</definedName>
    <definedName name="SSADRESSE">#REF!</definedName>
    <definedName name="SSNUMEROAGENCE">#REF!</definedName>
    <definedName name="SSWILAYAAGENCE">#REF!</definedName>
    <definedName name="TAB_DAS_CNAS">#REF!</definedName>
    <definedName name="TABLE_ATS">#REF!</definedName>
    <definedName name="Table_emol">#REF!</definedName>
    <definedName name="Telephone">#REF!</definedName>
    <definedName name="Temoin1_Caco">#REF!</definedName>
    <definedName name="Temoin2_Caco">#REF!</definedName>
    <definedName name="Trx_Caco">#REF!</definedName>
    <definedName name="TX_AUTRE_1">#REF!</definedName>
    <definedName name="TX_AUTRE_2">#REF!</definedName>
    <definedName name="TX_AUTRE_CACOBATPH">#REF!</definedName>
    <definedName name="TX_COT_PAT">#REF!</definedName>
    <definedName name="TX_COT_SAL">#REF!</definedName>
    <definedName name="TX_OPREBAT">#REF!</definedName>
    <definedName name="TX_REG_GENERAL">#REF!</definedName>
    <definedName name="VALID_DAS_1">#REF!</definedName>
    <definedName name="VALID_DAS_2">#REF!</definedName>
    <definedName name="VALID_DAS_3">#REF!</definedName>
    <definedName name="VALID_DAS_4">#REF!</definedName>
    <definedName name="VALID_DAS_5">#REF!</definedName>
    <definedName name="VALID_ITS_1">#REF!</definedName>
    <definedName name="VALID_ITS_2">#REF!</definedName>
    <definedName name="VALID_ITS_3">#REF!</definedName>
    <definedName name="VALID_ITS_4">#REF!</definedName>
    <definedName name="VALID_ITS_5">#REF!</definedName>
    <definedName name="VILLE">#REF!</definedName>
    <definedName name="VOLUME_TRV_LEGAL">#REF!</definedName>
    <definedName name="WILAYA_CACOBATPH">#REF!</definedName>
    <definedName name="Z_C59E7533_FC10_45F3_B1B8_C6D5F9A0D38D_.wvu.PrintArea" localSheetId="3" hidden="1">'EDITION G50'!$A$1:$M$395</definedName>
    <definedName name="Z_C59E7533_FC10_45F3_B1B8_C6D5F9A0D38D_.wvu.PrintArea" localSheetId="2" hidden="1">'ETAT  DES  RECUPERATIONS'!$A$1:$K$225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73" l="1"/>
  <c r="H12" i="73"/>
  <c r="E9" i="74"/>
  <c r="G21" i="70" s="1"/>
  <c r="H8" i="73"/>
  <c r="F42" i="70" s="1"/>
  <c r="D14" i="69" l="1"/>
  <c r="D13" i="69" s="1"/>
  <c r="J7" i="71" l="1"/>
  <c r="J55" i="72"/>
  <c r="L33" i="72"/>
  <c r="E64" i="72" s="1"/>
  <c r="E114" i="72"/>
  <c r="H42" i="70"/>
  <c r="Y5" i="70"/>
  <c r="Y4" i="70"/>
  <c r="H275" i="72" s="1"/>
  <c r="Y18" i="70"/>
  <c r="H322" i="72" s="1"/>
  <c r="Y17" i="70"/>
  <c r="H321" i="72" s="1"/>
  <c r="Y31" i="70"/>
  <c r="Y30" i="70"/>
  <c r="H367" i="72" s="1"/>
  <c r="O31" i="70"/>
  <c r="H229" i="72" s="1"/>
  <c r="O30" i="70"/>
  <c r="O18" i="70"/>
  <c r="O17" i="70"/>
  <c r="H182" i="72" s="1"/>
  <c r="O4" i="70"/>
  <c r="O5" i="70"/>
  <c r="H136" i="72" s="1"/>
  <c r="G35" i="70"/>
  <c r="F35" i="70"/>
  <c r="E33" i="70"/>
  <c r="K104" i="72" s="1"/>
  <c r="J104" i="72"/>
  <c r="E32" i="70"/>
  <c r="K103" i="72" s="1"/>
  <c r="E31" i="70"/>
  <c r="K102" i="72" s="1"/>
  <c r="J102" i="72"/>
  <c r="E30" i="70"/>
  <c r="E29" i="70"/>
  <c r="K100" i="72" s="1"/>
  <c r="J100" i="72"/>
  <c r="E28" i="70"/>
  <c r="K99" i="72" s="1"/>
  <c r="E27" i="70"/>
  <c r="K98" i="72" s="1"/>
  <c r="J98" i="72"/>
  <c r="E26" i="70"/>
  <c r="K97" i="72" s="1"/>
  <c r="E25" i="70"/>
  <c r="K96" i="72" s="1"/>
  <c r="J96" i="72"/>
  <c r="E24" i="70"/>
  <c r="K95" i="72" s="1"/>
  <c r="E23" i="70"/>
  <c r="K94" i="72" s="1"/>
  <c r="J94" i="72"/>
  <c r="E22" i="70"/>
  <c r="K93" i="72" s="1"/>
  <c r="E21" i="70"/>
  <c r="K92" i="72" s="1"/>
  <c r="J92" i="72"/>
  <c r="E17" i="70"/>
  <c r="K90" i="72" s="1"/>
  <c r="E16" i="70"/>
  <c r="K89" i="72" s="1"/>
  <c r="E15" i="70"/>
  <c r="K88" i="72" s="1"/>
  <c r="J88" i="72"/>
  <c r="E14" i="70"/>
  <c r="K87" i="72" s="1"/>
  <c r="J87" i="72"/>
  <c r="J85" i="72"/>
  <c r="K85" i="72"/>
  <c r="J86" i="72"/>
  <c r="E13" i="70"/>
  <c r="K86" i="72" s="1"/>
  <c r="J89" i="72"/>
  <c r="J90" i="72"/>
  <c r="J91" i="72"/>
  <c r="K91" i="72"/>
  <c r="J93" i="72"/>
  <c r="J95" i="72"/>
  <c r="J97" i="72"/>
  <c r="J99" i="72"/>
  <c r="J101" i="72"/>
  <c r="K101" i="72"/>
  <c r="J103" i="72"/>
  <c r="K111" i="72"/>
  <c r="K112" i="72"/>
  <c r="I10" i="72"/>
  <c r="I268" i="72" s="1"/>
  <c r="J14" i="72"/>
  <c r="Q17" i="70"/>
  <c r="Q30" i="70"/>
  <c r="Q4" i="70"/>
  <c r="AA30" i="70" s="1"/>
  <c r="AA4" i="70"/>
  <c r="P9" i="70"/>
  <c r="Z9" i="70"/>
  <c r="Q10" i="70"/>
  <c r="B122" i="72" s="1"/>
  <c r="AA10" i="70"/>
  <c r="Q11" i="70"/>
  <c r="AA11" i="70"/>
  <c r="P12" i="70"/>
  <c r="B130" i="72" s="1"/>
  <c r="Q12" i="70"/>
  <c r="Z12" i="70"/>
  <c r="AA12" i="70"/>
  <c r="Q13" i="70"/>
  <c r="B127" i="72" s="1"/>
  <c r="AA13" i="70"/>
  <c r="AB13" i="70"/>
  <c r="P22" i="70"/>
  <c r="Z22" i="70"/>
  <c r="P35" i="70"/>
  <c r="Z35" i="70"/>
  <c r="Q23" i="70"/>
  <c r="AA23" i="70"/>
  <c r="Q24" i="70"/>
  <c r="AA24" i="70"/>
  <c r="P25" i="70"/>
  <c r="Q25" i="70"/>
  <c r="Z25" i="70"/>
  <c r="AA25" i="70"/>
  <c r="Q26" i="70"/>
  <c r="R26" i="70"/>
  <c r="AA26" i="70"/>
  <c r="AB26" i="70"/>
  <c r="Q36" i="70"/>
  <c r="AA36" i="70"/>
  <c r="Q37" i="70"/>
  <c r="AA37" i="70"/>
  <c r="P38" i="70"/>
  <c r="Q38" i="70"/>
  <c r="Z38" i="70"/>
  <c r="AA38" i="70"/>
  <c r="Q39" i="70"/>
  <c r="AA39" i="70"/>
  <c r="AB39" i="70"/>
  <c r="E1" i="71"/>
  <c r="F34" i="71" s="1"/>
  <c r="I1" i="71"/>
  <c r="I66" i="71" s="1"/>
  <c r="C2" i="71"/>
  <c r="C67" i="71" s="1"/>
  <c r="C3" i="71"/>
  <c r="M7" i="71"/>
  <c r="J8" i="71"/>
  <c r="M8" i="71"/>
  <c r="M12" i="71"/>
  <c r="M19" i="71"/>
  <c r="M21" i="71"/>
  <c r="M22" i="71"/>
  <c r="M23" i="71"/>
  <c r="M24" i="71"/>
  <c r="M25" i="71"/>
  <c r="M26" i="71"/>
  <c r="M27" i="71"/>
  <c r="M28" i="71"/>
  <c r="M29" i="71"/>
  <c r="M30" i="71"/>
  <c r="M39" i="71"/>
  <c r="M40" i="71"/>
  <c r="M41" i="71"/>
  <c r="M42" i="71"/>
  <c r="M43" i="71"/>
  <c r="M44" i="71"/>
  <c r="M45" i="71"/>
  <c r="M46" i="71"/>
  <c r="M47" i="71"/>
  <c r="M48" i="71"/>
  <c r="M49" i="71"/>
  <c r="M50" i="71"/>
  <c r="M51" i="71"/>
  <c r="M52" i="71"/>
  <c r="M53" i="71"/>
  <c r="M54" i="71"/>
  <c r="M55" i="71"/>
  <c r="M56" i="71"/>
  <c r="M57" i="71"/>
  <c r="M58" i="71"/>
  <c r="M59" i="71"/>
  <c r="M60" i="71"/>
  <c r="M61" i="71"/>
  <c r="M62" i="71"/>
  <c r="M63" i="71"/>
  <c r="M71" i="71"/>
  <c r="M72" i="71"/>
  <c r="M73" i="71"/>
  <c r="M74" i="71"/>
  <c r="M75" i="71"/>
  <c r="M76" i="71"/>
  <c r="M77" i="71"/>
  <c r="M78" i="71"/>
  <c r="M79" i="71"/>
  <c r="M80" i="71"/>
  <c r="M81" i="71"/>
  <c r="M82" i="71"/>
  <c r="M83" i="71"/>
  <c r="M84" i="71"/>
  <c r="M85" i="71"/>
  <c r="M86" i="71"/>
  <c r="M87" i="71"/>
  <c r="M88" i="71"/>
  <c r="M89" i="71"/>
  <c r="M90" i="71"/>
  <c r="M91" i="71"/>
  <c r="M92" i="71"/>
  <c r="M93" i="71"/>
  <c r="M94" i="71"/>
  <c r="M95" i="71"/>
  <c r="M103" i="71"/>
  <c r="M104" i="71"/>
  <c r="M105" i="71"/>
  <c r="M106" i="71"/>
  <c r="M107" i="71"/>
  <c r="M108" i="71"/>
  <c r="M109" i="71"/>
  <c r="M110" i="71"/>
  <c r="M111" i="71"/>
  <c r="M112" i="71"/>
  <c r="M113" i="71"/>
  <c r="M114" i="71"/>
  <c r="M115" i="71"/>
  <c r="M116" i="71"/>
  <c r="M117" i="71"/>
  <c r="M118" i="71"/>
  <c r="M119" i="71"/>
  <c r="M120" i="71"/>
  <c r="M121" i="71"/>
  <c r="M122" i="71"/>
  <c r="M123" i="71"/>
  <c r="M124" i="71"/>
  <c r="M125" i="71"/>
  <c r="M126" i="71"/>
  <c r="M127" i="71"/>
  <c r="M135" i="71"/>
  <c r="M136" i="71"/>
  <c r="M137" i="71"/>
  <c r="M138" i="71"/>
  <c r="M139" i="71"/>
  <c r="M140" i="71"/>
  <c r="M141" i="71"/>
  <c r="M142" i="71"/>
  <c r="M143" i="71"/>
  <c r="M144" i="71"/>
  <c r="M145" i="71"/>
  <c r="M146" i="71"/>
  <c r="M147" i="71"/>
  <c r="M148" i="71"/>
  <c r="M149" i="71"/>
  <c r="M150" i="71"/>
  <c r="M151" i="71"/>
  <c r="M152" i="71"/>
  <c r="M153" i="71"/>
  <c r="M154" i="71"/>
  <c r="M155" i="71"/>
  <c r="M156" i="71"/>
  <c r="M157" i="71"/>
  <c r="M158" i="71"/>
  <c r="M159" i="71"/>
  <c r="M167" i="71"/>
  <c r="M168" i="71"/>
  <c r="M169" i="71"/>
  <c r="M170" i="71"/>
  <c r="M171" i="71"/>
  <c r="M172" i="71"/>
  <c r="M173" i="71"/>
  <c r="M174" i="71"/>
  <c r="M175" i="71"/>
  <c r="M176" i="71"/>
  <c r="M177" i="71"/>
  <c r="M178" i="71"/>
  <c r="M179" i="71"/>
  <c r="M180" i="71"/>
  <c r="M181" i="71"/>
  <c r="M182" i="71"/>
  <c r="M183" i="71"/>
  <c r="M184" i="71"/>
  <c r="M185" i="71"/>
  <c r="M186" i="71"/>
  <c r="M187" i="71"/>
  <c r="M188" i="71"/>
  <c r="M189" i="71"/>
  <c r="M190" i="71"/>
  <c r="M191" i="71"/>
  <c r="M199" i="71"/>
  <c r="M200" i="71"/>
  <c r="M201" i="71"/>
  <c r="M202" i="71"/>
  <c r="M203" i="71"/>
  <c r="M204" i="71"/>
  <c r="M205" i="71"/>
  <c r="M206" i="71"/>
  <c r="M207" i="71"/>
  <c r="M208" i="71"/>
  <c r="M209" i="71"/>
  <c r="M210" i="71"/>
  <c r="M211" i="71"/>
  <c r="M212" i="71"/>
  <c r="M213" i="71"/>
  <c r="M214" i="71"/>
  <c r="M215" i="71"/>
  <c r="M216" i="71"/>
  <c r="M217" i="71"/>
  <c r="M218" i="71"/>
  <c r="M219" i="71"/>
  <c r="M220" i="71"/>
  <c r="M221" i="71"/>
  <c r="M222" i="71"/>
  <c r="M223" i="71"/>
  <c r="J9" i="71"/>
  <c r="M9" i="71"/>
  <c r="J10" i="71"/>
  <c r="M10" i="71"/>
  <c r="J11" i="71"/>
  <c r="M11" i="71"/>
  <c r="J12" i="71"/>
  <c r="J13" i="71"/>
  <c r="M13" i="71"/>
  <c r="J14" i="71"/>
  <c r="M14" i="71"/>
  <c r="J15" i="71"/>
  <c r="M15" i="71"/>
  <c r="J16" i="71"/>
  <c r="M16" i="71"/>
  <c r="J17" i="71"/>
  <c r="M17" i="71"/>
  <c r="J18" i="71"/>
  <c r="M18" i="71"/>
  <c r="J19" i="71"/>
  <c r="J20" i="71"/>
  <c r="M20" i="71"/>
  <c r="J21" i="71"/>
  <c r="J22" i="71"/>
  <c r="J23" i="71"/>
  <c r="J24" i="71"/>
  <c r="J25" i="71"/>
  <c r="J26" i="71"/>
  <c r="J27" i="71"/>
  <c r="J28" i="71"/>
  <c r="J29" i="71"/>
  <c r="J30" i="71"/>
  <c r="J31" i="71"/>
  <c r="M31" i="71"/>
  <c r="D34" i="71"/>
  <c r="J39" i="71"/>
  <c r="J40" i="71"/>
  <c r="J41" i="71"/>
  <c r="J42" i="71"/>
  <c r="J43" i="71"/>
  <c r="J44" i="71"/>
  <c r="J45" i="71"/>
  <c r="J46" i="71"/>
  <c r="J47" i="71"/>
  <c r="J48" i="71"/>
  <c r="J49" i="71"/>
  <c r="J50" i="71"/>
  <c r="J51" i="71"/>
  <c r="J52" i="71"/>
  <c r="J53" i="71"/>
  <c r="J54" i="71"/>
  <c r="J55" i="71"/>
  <c r="J56" i="71"/>
  <c r="J57" i="71"/>
  <c r="J58" i="71"/>
  <c r="J59" i="71"/>
  <c r="J60" i="71"/>
  <c r="J61" i="71"/>
  <c r="J62" i="71"/>
  <c r="J63" i="71"/>
  <c r="D66" i="71"/>
  <c r="J71" i="71"/>
  <c r="J72" i="71"/>
  <c r="J73" i="71"/>
  <c r="J74" i="71"/>
  <c r="J75" i="71"/>
  <c r="J76" i="71"/>
  <c r="J77" i="71"/>
  <c r="J78" i="71"/>
  <c r="J79" i="71"/>
  <c r="J80" i="71"/>
  <c r="J81" i="71"/>
  <c r="J82" i="71"/>
  <c r="J83" i="71"/>
  <c r="J84" i="71"/>
  <c r="J85" i="71"/>
  <c r="J86" i="71"/>
  <c r="J87" i="71"/>
  <c r="J88" i="71"/>
  <c r="J89" i="71"/>
  <c r="J90" i="71"/>
  <c r="J91" i="71"/>
  <c r="J92" i="71"/>
  <c r="J93" i="71"/>
  <c r="J94" i="71"/>
  <c r="J95" i="71"/>
  <c r="D98" i="71"/>
  <c r="J103" i="71"/>
  <c r="J104" i="71"/>
  <c r="J105" i="71"/>
  <c r="J106" i="71"/>
  <c r="J107" i="71"/>
  <c r="J108" i="71"/>
  <c r="J109" i="71"/>
  <c r="J110" i="71"/>
  <c r="J111" i="71"/>
  <c r="J112" i="71"/>
  <c r="J113" i="71"/>
  <c r="J114" i="71"/>
  <c r="J115" i="71"/>
  <c r="J116" i="71"/>
  <c r="J117" i="71"/>
  <c r="J118" i="71"/>
  <c r="J119" i="71"/>
  <c r="J120" i="71"/>
  <c r="J121" i="71"/>
  <c r="J122" i="71"/>
  <c r="J123" i="71"/>
  <c r="J124" i="71"/>
  <c r="J125" i="71"/>
  <c r="J126" i="71"/>
  <c r="J127" i="71"/>
  <c r="D130" i="71"/>
  <c r="J135" i="71"/>
  <c r="J136" i="71"/>
  <c r="J137" i="71"/>
  <c r="J138" i="71"/>
  <c r="J139" i="71"/>
  <c r="J140" i="71"/>
  <c r="J141" i="71"/>
  <c r="J142" i="71"/>
  <c r="J143" i="71"/>
  <c r="J144" i="71"/>
  <c r="J145" i="71"/>
  <c r="J146" i="71"/>
  <c r="J147" i="71"/>
  <c r="J148" i="71"/>
  <c r="J149" i="71"/>
  <c r="J150" i="71"/>
  <c r="J151" i="71"/>
  <c r="J152" i="71"/>
  <c r="J153" i="71"/>
  <c r="J154" i="71"/>
  <c r="J155" i="71"/>
  <c r="J156" i="71"/>
  <c r="J157" i="71"/>
  <c r="J158" i="71"/>
  <c r="J159" i="71"/>
  <c r="D162" i="71"/>
  <c r="J167" i="71"/>
  <c r="J168" i="71"/>
  <c r="J169" i="71"/>
  <c r="J170" i="71"/>
  <c r="J171" i="71"/>
  <c r="J172" i="71"/>
  <c r="J173" i="71"/>
  <c r="J174" i="71"/>
  <c r="J175" i="71"/>
  <c r="J176" i="71"/>
  <c r="J177" i="71"/>
  <c r="J178" i="71"/>
  <c r="J179" i="71"/>
  <c r="J180" i="71"/>
  <c r="J181" i="71"/>
  <c r="J182" i="71"/>
  <c r="J183" i="71"/>
  <c r="J184" i="71"/>
  <c r="J185" i="71"/>
  <c r="J186" i="71"/>
  <c r="J187" i="71"/>
  <c r="J188" i="71"/>
  <c r="J189" i="71"/>
  <c r="J190" i="71"/>
  <c r="J191" i="71"/>
  <c r="D194" i="71"/>
  <c r="J199" i="71"/>
  <c r="J200" i="71"/>
  <c r="J201" i="71"/>
  <c r="J202" i="71"/>
  <c r="J203" i="71"/>
  <c r="J204" i="71"/>
  <c r="J205" i="71"/>
  <c r="J206" i="71"/>
  <c r="J207" i="71"/>
  <c r="J208" i="71"/>
  <c r="J209" i="71"/>
  <c r="J210" i="71"/>
  <c r="J211" i="71"/>
  <c r="J212" i="71"/>
  <c r="J213" i="71"/>
  <c r="J214" i="71"/>
  <c r="J215" i="71"/>
  <c r="J216" i="71"/>
  <c r="J217" i="71"/>
  <c r="J218" i="71"/>
  <c r="J219" i="71"/>
  <c r="J220" i="71"/>
  <c r="J221" i="71"/>
  <c r="J222" i="71"/>
  <c r="J223" i="71"/>
  <c r="E2" i="72"/>
  <c r="E306" i="72" s="1"/>
  <c r="B4" i="72"/>
  <c r="E4" i="72"/>
  <c r="E215" i="72" s="1"/>
  <c r="B6" i="72"/>
  <c r="I7" i="72"/>
  <c r="I172" i="72" s="1"/>
  <c r="B8" i="72"/>
  <c r="B9" i="72"/>
  <c r="I9" i="72"/>
  <c r="I220" i="72" s="1"/>
  <c r="B10" i="72"/>
  <c r="B11" i="72"/>
  <c r="L11" i="72"/>
  <c r="B12" i="72"/>
  <c r="H17" i="72"/>
  <c r="I17" i="72"/>
  <c r="I19" i="72"/>
  <c r="J19" i="72" s="1"/>
  <c r="K19" i="72" s="1"/>
  <c r="I20" i="72"/>
  <c r="J20" i="72" s="1"/>
  <c r="I21" i="72"/>
  <c r="J21" i="72" s="1"/>
  <c r="K21" i="72" s="1"/>
  <c r="H18" i="72"/>
  <c r="H27" i="72"/>
  <c r="L27" i="72"/>
  <c r="H28" i="72"/>
  <c r="L28" i="72"/>
  <c r="E60" i="72"/>
  <c r="J33" i="72"/>
  <c r="J34" i="72"/>
  <c r="K34" i="72"/>
  <c r="J35" i="72"/>
  <c r="K35" i="72"/>
  <c r="J36" i="72"/>
  <c r="K36" i="72"/>
  <c r="J37" i="72"/>
  <c r="K37" i="72"/>
  <c r="L37" i="72" s="1"/>
  <c r="J38" i="72"/>
  <c r="K38" i="72"/>
  <c r="J39" i="72"/>
  <c r="K39" i="72"/>
  <c r="C45" i="72"/>
  <c r="J45" i="72"/>
  <c r="K45" i="72"/>
  <c r="L45" i="72"/>
  <c r="C46" i="72"/>
  <c r="J46" i="72"/>
  <c r="K46" i="72"/>
  <c r="L46" i="72"/>
  <c r="C47" i="72"/>
  <c r="J47" i="72"/>
  <c r="K47" i="72"/>
  <c r="L47" i="72"/>
  <c r="C53" i="72"/>
  <c r="J53" i="72"/>
  <c r="K53" i="72"/>
  <c r="L53" i="72"/>
  <c r="E67" i="72" s="1"/>
  <c r="C54" i="72"/>
  <c r="J54" i="72"/>
  <c r="K54" i="72"/>
  <c r="L54" i="72"/>
  <c r="C55" i="72"/>
  <c r="K55" i="72"/>
  <c r="L55" i="72"/>
  <c r="I65" i="72"/>
  <c r="I155" i="72" s="1"/>
  <c r="I66" i="72"/>
  <c r="I156" i="72" s="1"/>
  <c r="E109" i="72"/>
  <c r="E112" i="72"/>
  <c r="E113" i="72"/>
  <c r="I85" i="72"/>
  <c r="F85" i="72" s="1"/>
  <c r="I86" i="72"/>
  <c r="I87" i="72"/>
  <c r="I88" i="72"/>
  <c r="I89" i="72"/>
  <c r="F89" i="72" s="1"/>
  <c r="I90" i="72"/>
  <c r="I91" i="72"/>
  <c r="I92" i="72"/>
  <c r="I93" i="72"/>
  <c r="I94" i="72"/>
  <c r="I95" i="72"/>
  <c r="I96" i="72"/>
  <c r="F96" i="72" s="1"/>
  <c r="I97" i="72"/>
  <c r="I98" i="72"/>
  <c r="F98" i="72" s="1"/>
  <c r="I99" i="72"/>
  <c r="I100" i="72"/>
  <c r="I101" i="72"/>
  <c r="F101" i="72" s="1"/>
  <c r="I102" i="72"/>
  <c r="F102" i="72" s="1"/>
  <c r="I103" i="72"/>
  <c r="F103" i="72" s="1"/>
  <c r="I104" i="72"/>
  <c r="G105" i="72"/>
  <c r="H105" i="72"/>
  <c r="E120" i="72"/>
  <c r="B124" i="72"/>
  <c r="B126" i="72"/>
  <c r="L130" i="72"/>
  <c r="H131" i="72"/>
  <c r="H135" i="72"/>
  <c r="I135" i="72"/>
  <c r="I136" i="72"/>
  <c r="I137" i="72"/>
  <c r="J137" i="72" s="1"/>
  <c r="K137" i="72" s="1"/>
  <c r="I138" i="72"/>
  <c r="J138" i="72" s="1"/>
  <c r="I139" i="72"/>
  <c r="J139" i="72" s="1"/>
  <c r="K139" i="72" s="1"/>
  <c r="K145" i="72"/>
  <c r="J147" i="72"/>
  <c r="L147" i="72"/>
  <c r="E150" i="72"/>
  <c r="E153" i="72"/>
  <c r="E154" i="72"/>
  <c r="E155" i="72"/>
  <c r="E167" i="72"/>
  <c r="B169" i="72"/>
  <c r="B171" i="72"/>
  <c r="B173" i="72"/>
  <c r="B174" i="72"/>
  <c r="B177" i="72"/>
  <c r="L177" i="72"/>
  <c r="H178" i="72"/>
  <c r="I182" i="72"/>
  <c r="H183" i="72"/>
  <c r="I183" i="72"/>
  <c r="I184" i="72"/>
  <c r="J184" i="72" s="1"/>
  <c r="I185" i="72"/>
  <c r="J185" i="72" s="1"/>
  <c r="K185" i="72" s="1"/>
  <c r="I186" i="72"/>
  <c r="J186" i="72" s="1"/>
  <c r="K186" i="72" s="1"/>
  <c r="K192" i="72"/>
  <c r="J194" i="72"/>
  <c r="L194" i="72"/>
  <c r="E197" i="72"/>
  <c r="E200" i="72"/>
  <c r="E201" i="72"/>
  <c r="E202" i="72"/>
  <c r="I202" i="72"/>
  <c r="I203" i="72"/>
  <c r="E213" i="72"/>
  <c r="B215" i="72"/>
  <c r="B217" i="72"/>
  <c r="B219" i="72"/>
  <c r="B220" i="72"/>
  <c r="B223" i="72"/>
  <c r="L223" i="72"/>
  <c r="H224" i="72"/>
  <c r="H228" i="72"/>
  <c r="I228" i="72"/>
  <c r="I229" i="72"/>
  <c r="I230" i="72"/>
  <c r="J230" i="72" s="1"/>
  <c r="K230" i="72" s="1"/>
  <c r="I231" i="72"/>
  <c r="J231" i="72" s="1"/>
  <c r="I232" i="72"/>
  <c r="J232" i="72" s="1"/>
  <c r="K232" i="72" s="1"/>
  <c r="K238" i="72"/>
  <c r="J240" i="72"/>
  <c r="L240" i="72"/>
  <c r="E243" i="72"/>
  <c r="E246" i="72"/>
  <c r="E247" i="72"/>
  <c r="E248" i="72"/>
  <c r="I248" i="72"/>
  <c r="I249" i="72"/>
  <c r="E260" i="72"/>
  <c r="B262" i="72"/>
  <c r="B264" i="72"/>
  <c r="B266" i="72"/>
  <c r="B267" i="72"/>
  <c r="B270" i="72"/>
  <c r="L270" i="72"/>
  <c r="H271" i="72"/>
  <c r="I275" i="72"/>
  <c r="H276" i="72"/>
  <c r="I276" i="72"/>
  <c r="I277" i="72"/>
  <c r="J277" i="72" s="1"/>
  <c r="K277" i="72" s="1"/>
  <c r="I278" i="72"/>
  <c r="J278" i="72" s="1"/>
  <c r="K278" i="72" s="1"/>
  <c r="I279" i="72"/>
  <c r="J279" i="72" s="1"/>
  <c r="K279" i="72" s="1"/>
  <c r="K285" i="72"/>
  <c r="J287" i="72"/>
  <c r="L287" i="72"/>
  <c r="E290" i="72"/>
  <c r="E293" i="72"/>
  <c r="E294" i="72"/>
  <c r="E295" i="72"/>
  <c r="I295" i="72"/>
  <c r="I296" i="72"/>
  <c r="B308" i="72"/>
  <c r="B310" i="72"/>
  <c r="B312" i="72"/>
  <c r="B313" i="72"/>
  <c r="L315" i="72"/>
  <c r="B316" i="72"/>
  <c r="H317" i="72"/>
  <c r="I321" i="72"/>
  <c r="I322" i="72"/>
  <c r="I323" i="72"/>
  <c r="J323" i="72" s="1"/>
  <c r="K323" i="72" s="1"/>
  <c r="I324" i="72"/>
  <c r="J324" i="72" s="1"/>
  <c r="I325" i="72"/>
  <c r="J325" i="72" s="1"/>
  <c r="K325" i="72" s="1"/>
  <c r="K331" i="72"/>
  <c r="J333" i="72"/>
  <c r="L333" i="72"/>
  <c r="E336" i="72"/>
  <c r="E339" i="72"/>
  <c r="E340" i="72"/>
  <c r="E341" i="72"/>
  <c r="I341" i="72"/>
  <c r="I342" i="72"/>
  <c r="E352" i="72"/>
  <c r="B354" i="72"/>
  <c r="B356" i="72"/>
  <c r="B358" i="72"/>
  <c r="B359" i="72"/>
  <c r="B362" i="72"/>
  <c r="L362" i="72"/>
  <c r="H363" i="72"/>
  <c r="I367" i="72"/>
  <c r="H368" i="72"/>
  <c r="I368" i="72"/>
  <c r="I369" i="72"/>
  <c r="J369" i="72" s="1"/>
  <c r="K369" i="72" s="1"/>
  <c r="I370" i="72"/>
  <c r="J370" i="72" s="1"/>
  <c r="K370" i="72" s="1"/>
  <c r="I371" i="72"/>
  <c r="J371" i="72" s="1"/>
  <c r="K371" i="72" s="1"/>
  <c r="E382" i="72"/>
  <c r="E385" i="72"/>
  <c r="E386" i="72"/>
  <c r="E387" i="72"/>
  <c r="K377" i="72"/>
  <c r="J379" i="72"/>
  <c r="L379" i="72"/>
  <c r="I387" i="72"/>
  <c r="I388" i="72"/>
  <c r="F9" i="70"/>
  <c r="I18" i="72"/>
  <c r="J56" i="72" l="1"/>
  <c r="J135" i="72"/>
  <c r="K135" i="72" s="1"/>
  <c r="F93" i="72"/>
  <c r="F99" i="72"/>
  <c r="F95" i="72"/>
  <c r="F88" i="72"/>
  <c r="L38" i="72"/>
  <c r="L48" i="72"/>
  <c r="E69" i="72" s="1"/>
  <c r="F100" i="72"/>
  <c r="F90" i="72"/>
  <c r="L95" i="72"/>
  <c r="J321" i="72"/>
  <c r="K321" i="72" s="1"/>
  <c r="F91" i="72"/>
  <c r="L92" i="72"/>
  <c r="G37" i="70"/>
  <c r="F38" i="70" s="1"/>
  <c r="D38" i="70" s="1"/>
  <c r="F104" i="72"/>
  <c r="F94" i="72"/>
  <c r="F87" i="72"/>
  <c r="L35" i="72"/>
  <c r="J17" i="72"/>
  <c r="K17" i="72" s="1"/>
  <c r="L91" i="72"/>
  <c r="L85" i="72"/>
  <c r="I130" i="71"/>
  <c r="F97" i="72"/>
  <c r="F92" i="72"/>
  <c r="E122" i="72"/>
  <c r="E354" i="72"/>
  <c r="E308" i="72"/>
  <c r="L42" i="72"/>
  <c r="E169" i="72"/>
  <c r="L81" i="72"/>
  <c r="E262" i="72"/>
  <c r="J105" i="72"/>
  <c r="I311" i="72"/>
  <c r="I265" i="72"/>
  <c r="I218" i="72"/>
  <c r="I125" i="72"/>
  <c r="C99" i="71"/>
  <c r="C163" i="71"/>
  <c r="I280" i="72"/>
  <c r="I105" i="72"/>
  <c r="J229" i="72"/>
  <c r="K229" i="72" s="1"/>
  <c r="J183" i="72"/>
  <c r="K183" i="72" s="1"/>
  <c r="I34" i="71"/>
  <c r="I23" i="72"/>
  <c r="I127" i="72"/>
  <c r="J40" i="72"/>
  <c r="I98" i="71"/>
  <c r="J228" i="72"/>
  <c r="K228" i="72" s="1"/>
  <c r="F86" i="72"/>
  <c r="C35" i="71"/>
  <c r="L101" i="72"/>
  <c r="I221" i="72"/>
  <c r="I187" i="72"/>
  <c r="I314" i="72"/>
  <c r="I359" i="72"/>
  <c r="I267" i="72"/>
  <c r="E70" i="72"/>
  <c r="C131" i="71"/>
  <c r="L86" i="72"/>
  <c r="F98" i="71"/>
  <c r="F130" i="71" s="1"/>
  <c r="F162" i="71" s="1"/>
  <c r="F66" i="71"/>
  <c r="I128" i="72"/>
  <c r="I140" i="72"/>
  <c r="I360" i="72"/>
  <c r="J182" i="72"/>
  <c r="K182" i="72" s="1"/>
  <c r="I313" i="72"/>
  <c r="I175" i="72"/>
  <c r="J48" i="72"/>
  <c r="C195" i="71"/>
  <c r="L96" i="72"/>
  <c r="I372" i="72"/>
  <c r="J136" i="72"/>
  <c r="K136" i="72" s="1"/>
  <c r="L56" i="72"/>
  <c r="J367" i="72"/>
  <c r="K367" i="72" s="1"/>
  <c r="J322" i="72"/>
  <c r="K322" i="72" s="1"/>
  <c r="L39" i="72"/>
  <c r="L99" i="72"/>
  <c r="L34" i="72"/>
  <c r="L103" i="72"/>
  <c r="L88" i="72"/>
  <c r="L94" i="72"/>
  <c r="L98" i="72"/>
  <c r="I233" i="72"/>
  <c r="J18" i="72"/>
  <c r="K18" i="72" s="1"/>
  <c r="L29" i="72"/>
  <c r="E62" i="72" s="1"/>
  <c r="AA17" i="70"/>
  <c r="L90" i="72"/>
  <c r="L93" i="72"/>
  <c r="L100" i="72"/>
  <c r="J368" i="72"/>
  <c r="K368" i="72" s="1"/>
  <c r="K372" i="72" s="1"/>
  <c r="E383" i="72" s="1"/>
  <c r="E393" i="72" s="1"/>
  <c r="J276" i="72"/>
  <c r="K276" i="72" s="1"/>
  <c r="L36" i="72"/>
  <c r="L87" i="72"/>
  <c r="L89" i="72"/>
  <c r="L102" i="72"/>
  <c r="L104" i="72"/>
  <c r="J275" i="72"/>
  <c r="K275" i="72" s="1"/>
  <c r="L97" i="72"/>
  <c r="J32" i="71"/>
  <c r="J38" i="71" s="1"/>
  <c r="J64" i="71" s="1"/>
  <c r="J70" i="71" s="1"/>
  <c r="J96" i="71" s="1"/>
  <c r="J102" i="71" s="1"/>
  <c r="J128" i="71" s="1"/>
  <c r="J134" i="71" s="1"/>
  <c r="J160" i="71" s="1"/>
  <c r="J166" i="71" s="1"/>
  <c r="J192" i="71" s="1"/>
  <c r="J198" i="71" s="1"/>
  <c r="J224" i="71" s="1"/>
  <c r="M224" i="71"/>
  <c r="E111" i="72" s="1"/>
  <c r="G43" i="70" s="1"/>
  <c r="J187" i="72"/>
  <c r="K184" i="72"/>
  <c r="K324" i="72"/>
  <c r="J140" i="72"/>
  <c r="K138" i="72"/>
  <c r="K20" i="72"/>
  <c r="K231" i="72"/>
  <c r="I326" i="72"/>
  <c r="I357" i="72"/>
  <c r="I174" i="72"/>
  <c r="E66" i="72" l="1"/>
  <c r="J233" i="72"/>
  <c r="K233" i="72"/>
  <c r="E244" i="72" s="1"/>
  <c r="E255" i="72" s="1"/>
  <c r="J280" i="72"/>
  <c r="K280" i="72"/>
  <c r="E291" i="72" s="1"/>
  <c r="E301" i="72" s="1"/>
  <c r="L40" i="72"/>
  <c r="F105" i="72"/>
  <c r="G194" i="71"/>
  <c r="E65" i="72"/>
  <c r="K23" i="72"/>
  <c r="E61" i="72" s="1"/>
  <c r="J23" i="72"/>
  <c r="G38" i="70"/>
  <c r="K326" i="72"/>
  <c r="E337" i="72" s="1"/>
  <c r="E347" i="72" s="1"/>
  <c r="J326" i="72"/>
  <c r="K140" i="72"/>
  <c r="E151" i="72" s="1"/>
  <c r="E161" i="72" s="1"/>
  <c r="K187" i="72"/>
  <c r="E198" i="72" s="1"/>
  <c r="E208" i="72" s="1"/>
  <c r="J372" i="72"/>
  <c r="L105" i="72"/>
  <c r="K109" i="72" s="1"/>
  <c r="K113" i="72" s="1"/>
  <c r="E110" i="72"/>
  <c r="G42" i="70" s="1"/>
  <c r="E117" i="72" l="1"/>
  <c r="K114" i="72" s="1"/>
  <c r="K115" i="72" s="1"/>
  <c r="E71" i="72" s="1"/>
  <c r="E74" i="72" s="1"/>
  <c r="K117" i="72" l="1"/>
</calcChain>
</file>

<file path=xl/sharedStrings.xml><?xml version="1.0" encoding="utf-8"?>
<sst xmlns="http://schemas.openxmlformats.org/spreadsheetml/2006/main" count="1457" uniqueCount="483">
  <si>
    <t>Pour vos suggestions Cliquez ICI</t>
  </si>
  <si>
    <t>IDENTIFICATION  DE  L'ENTREPRISE</t>
  </si>
  <si>
    <t>Dénomination</t>
  </si>
  <si>
    <t>Activité</t>
  </si>
  <si>
    <t>Adresse</t>
  </si>
  <si>
    <t>Ville</t>
  </si>
  <si>
    <t>Commune</t>
  </si>
  <si>
    <t>D I W</t>
  </si>
  <si>
    <t>Inspection</t>
  </si>
  <si>
    <t xml:space="preserve">  DISPONIBLE  "DOC.FISCAUX"  POUR  VOS  DECLARATIONS FISCALES  ET  PLUS</t>
  </si>
  <si>
    <t>Recette</t>
  </si>
  <si>
    <t>N.I.S</t>
  </si>
  <si>
    <t xml:space="preserve">Avec Simplicité, Rapidité, Fiabilité, L'application "DOC.FISCAUX" automatise vos : </t>
  </si>
  <si>
    <t>Identifiant Fiscale</t>
  </si>
  <si>
    <t>Art d'imp.</t>
  </si>
  <si>
    <t>Série G N°1 : Déclaration Globale des revenus</t>
  </si>
  <si>
    <t>Code activité princ.</t>
  </si>
  <si>
    <t>Série G N°2 : Chemises recapitulatives des documents annexes -REEL-</t>
  </si>
  <si>
    <t>Série G N°3 : Déclaration Annexe Etat 104 (Clients)</t>
  </si>
  <si>
    <t>Série G N°4  : Déclaration IBS  PME</t>
  </si>
  <si>
    <t>Série G N°4 Bis : Déclaration IBS  DGE</t>
  </si>
  <si>
    <t xml:space="preserve">Série G N°5  : Déclaration Justif. Crédit d'impot et d'avoir Fiscal </t>
  </si>
  <si>
    <t>série G N°6 : Déclaration IBS - RETENUE A LA SOURSE</t>
  </si>
  <si>
    <t>série G N°8  : Déclaration D'éxistence</t>
  </si>
  <si>
    <t>Série G N° 11 réel : Déclaration : Bénéfices industriels et commerciaux ( régime Réel )</t>
  </si>
  <si>
    <t>Série G 11 TER Simplifié : Déclaration : Bénéfices industriels et commerciaux ( régime simplifié )</t>
  </si>
  <si>
    <t>Annexe Bilan Simplifié  : Bilan abrégé Acompagnant la déclaration G N°11</t>
  </si>
  <si>
    <t>Série G N°12 : Déclaration impot FORFAITAIRE UNIQUE ( I.F.U)</t>
  </si>
  <si>
    <t>série G N°13  : Déclaration BNC (bénéfices) régime de la Déclaration Contrôlée</t>
  </si>
  <si>
    <t>Série G N°15 : Déclaration sur les revenus agricoles</t>
  </si>
  <si>
    <t>Série G N°16 : Déclaration des revenus de locations d'immeuble batis &amp; non-batis</t>
  </si>
  <si>
    <t>série G N°17  : Déclaration des plus-values de cession a titre onereux</t>
  </si>
  <si>
    <t>série G N°22 : Déclaration TAP Hors Siége</t>
  </si>
  <si>
    <t>série G N°29 : Déclaration IRG Salarié</t>
  </si>
  <si>
    <t>série G N°31 : Déclaration taxe fonciére sur propriété non baties Modèle 1</t>
  </si>
  <si>
    <t>série G N°35 : Déclaration taxe fonciére sur propriété non baties Modèle 2</t>
  </si>
  <si>
    <t xml:space="preserve">série G N°37 : Déclaration relative a l'impot sur le patrimoine </t>
  </si>
  <si>
    <t>Série G N°50 A : Déclaration tenant lieu de bourdereau de versement -avis de versement.</t>
  </si>
  <si>
    <t>Série G N°51 : Déclaration globale des revenus des propriétaire des biens loués</t>
  </si>
  <si>
    <t xml:space="preserve">Série G N°52 : Déclaration de caution bancaire </t>
  </si>
  <si>
    <t>Idée et developpement : YACINEM2000@hotmail.com</t>
  </si>
  <si>
    <t>MOBILE : 0772 - 29 -52- 35</t>
  </si>
  <si>
    <t>Copyright 2011 © All Rights Reserved</t>
  </si>
  <si>
    <t>JANVIER</t>
  </si>
  <si>
    <t>ANNEE =&gt;</t>
  </si>
  <si>
    <t>DECLARATION  TAP  HORS  SIEGE  SOCIAL</t>
  </si>
  <si>
    <t>Déclaration  TAP  hors siége  N°  01</t>
  </si>
  <si>
    <t>Déclaration  TAP  hors siége  N°  04</t>
  </si>
  <si>
    <t>TAP  Siége Social</t>
  </si>
  <si>
    <t>Chiffre d'affaires TAP</t>
  </si>
  <si>
    <t>Réfaction</t>
  </si>
  <si>
    <t>Montant brut</t>
  </si>
  <si>
    <t>Taux TAP</t>
  </si>
  <si>
    <t>TAXE S/ ACTIVITE PROFESSIONNELLE</t>
  </si>
  <si>
    <t xml:space="preserve"> TAP  hors siége 1</t>
  </si>
  <si>
    <t xml:space="preserve">Chiffre d'affaires </t>
  </si>
  <si>
    <t xml:space="preserve"> TAP  hors siége 4</t>
  </si>
  <si>
    <t xml:space="preserve">Affaires bénéficiant d'une réfaction de </t>
  </si>
  <si>
    <t>FEVRIER</t>
  </si>
  <si>
    <t xml:space="preserve">Avec réfaction de </t>
  </si>
  <si>
    <t>MARS</t>
  </si>
  <si>
    <t>Affaires "Sans réfaction"</t>
  </si>
  <si>
    <t>AVRIL</t>
  </si>
  <si>
    <t>Sans réfaction</t>
  </si>
  <si>
    <t>Affaires "Exonérées"</t>
  </si>
  <si>
    <t xml:space="preserve">               </t>
  </si>
  <si>
    <t>MAI</t>
  </si>
  <si>
    <t>Affaires Exonérées</t>
  </si>
  <si>
    <t>Recettes professionnelles (Professions Libérales)</t>
  </si>
  <si>
    <t>JUIN</t>
  </si>
  <si>
    <t xml:space="preserve">TOTAL TAP </t>
  </si>
  <si>
    <t>TOTAL  DU CHIFFRE D'AFFAIRE IMPOSABLE A LA TAP (Siége)</t>
  </si>
  <si>
    <t>JUILLET</t>
  </si>
  <si>
    <t>Total C.A  imposable à la TAP</t>
  </si>
  <si>
    <t>AOÛT</t>
  </si>
  <si>
    <t>Wilaya :</t>
  </si>
  <si>
    <t>A</t>
  </si>
  <si>
    <t>Inspection :</t>
  </si>
  <si>
    <t>D</t>
  </si>
  <si>
    <t>CHIFFRE   D'AFFAIRE   IMPOSABLE   POUR   T.V.A</t>
  </si>
  <si>
    <t>C.A   T.V.A</t>
  </si>
  <si>
    <t xml:space="preserve">Nature des opérations TVA </t>
  </si>
  <si>
    <t>Taux</t>
  </si>
  <si>
    <t>Exonéré</t>
  </si>
  <si>
    <t>Imposable</t>
  </si>
  <si>
    <t>SEPTEMBRE</t>
  </si>
  <si>
    <t>Recette de :</t>
  </si>
  <si>
    <t xml:space="preserve">Commune de : </t>
  </si>
  <si>
    <t xml:space="preserve"> Biens produits et denrées (art. 23 du CTVA)</t>
  </si>
  <si>
    <t>OCTOBRE</t>
  </si>
  <si>
    <t xml:space="preserve">N° Article d'imposition : </t>
  </si>
  <si>
    <t xml:space="preserve"> Prestations de services (art. 23 du CTVA)</t>
  </si>
  <si>
    <t>NOVEMBRE</t>
  </si>
  <si>
    <t xml:space="preserve">Référence C.A : </t>
  </si>
  <si>
    <t xml:space="preserve"> Opérations immobilières (art. 23 du CTVA)</t>
  </si>
  <si>
    <t>DÉCEMBRE</t>
  </si>
  <si>
    <t>Actes Médicaux</t>
  </si>
  <si>
    <t>1er TRIMESTRE</t>
  </si>
  <si>
    <t>Déclaration  TAP  hors siége  N°  02</t>
  </si>
  <si>
    <t>Déclaration  TAP  hors siége  N°  05</t>
  </si>
  <si>
    <t>Commissionnaires &amp; Courtiers</t>
  </si>
  <si>
    <t>2e TRIMESTRE</t>
  </si>
  <si>
    <t xml:space="preserve"> TAP  hors siége 2</t>
  </si>
  <si>
    <t xml:space="preserve"> TAP  hors siége 5</t>
  </si>
  <si>
    <t>Fournitures d'énergie</t>
  </si>
  <si>
    <t>3e TRIMESTRE</t>
  </si>
  <si>
    <t>4e TRIMESTRE</t>
  </si>
  <si>
    <t>1ER ACOMPTE</t>
  </si>
  <si>
    <t>Production : biens, produits, denrées</t>
  </si>
  <si>
    <t>2e ACOMPTE</t>
  </si>
  <si>
    <t>Revente en l'état</t>
  </si>
  <si>
    <t>3e ACOMPTE</t>
  </si>
  <si>
    <t>Travaux immobiliers autres que 7%</t>
  </si>
  <si>
    <t>4e ACOMPTE</t>
  </si>
  <si>
    <t>Professions libérales</t>
  </si>
  <si>
    <t>Solde de Liquidation</t>
  </si>
  <si>
    <t>B</t>
  </si>
  <si>
    <t>E</t>
  </si>
  <si>
    <t>Banques et assurances</t>
  </si>
  <si>
    <t>COMPLEMENTAIRE</t>
  </si>
  <si>
    <t>Téléphone et telex</t>
  </si>
  <si>
    <t xml:space="preserve">N° Article imposition : </t>
  </si>
  <si>
    <t>Autres Prestations de Services</t>
  </si>
  <si>
    <t xml:space="preserve"> Débits de boissons</t>
  </si>
  <si>
    <t xml:space="preserve"> Production biens et denrées (art. 21 CTVA)</t>
  </si>
  <si>
    <t>Déclaration TAP  hors siége  N°  03</t>
  </si>
  <si>
    <t>Déclaration  TAP  hors siége  N°  06</t>
  </si>
  <si>
    <t xml:space="preserve"> Reventes en l'état  (art. 21 CTVA)</t>
  </si>
  <si>
    <t xml:space="preserve"> TAP  hors siége 3</t>
  </si>
  <si>
    <t xml:space="preserve"> TAP  hors siége 6</t>
  </si>
  <si>
    <t xml:space="preserve"> Tabacs et allumettes</t>
  </si>
  <si>
    <t xml:space="preserve"> Spectacles, jeux, divertissements, autres</t>
  </si>
  <si>
    <t xml:space="preserve"> Autres prestations de services  (art. 21 CTVA)</t>
  </si>
  <si>
    <t>Consommations sur place</t>
  </si>
  <si>
    <t>Total éxonéré</t>
  </si>
  <si>
    <t>Total Imposable</t>
  </si>
  <si>
    <t>TOTAL  TVAC</t>
  </si>
  <si>
    <t xml:space="preserve">Total  du  Chiffre d'affaire déclaré  </t>
  </si>
  <si>
    <t>C</t>
  </si>
  <si>
    <t>F</t>
  </si>
  <si>
    <t>RAPPROCHEMENT TAP</t>
  </si>
  <si>
    <t>Total  du  chiffre  d'affaire  déclaré  pour  règlement  TAP</t>
  </si>
  <si>
    <t>TVA  DEDUITION - PAIEMENT</t>
  </si>
  <si>
    <t>TVA DR</t>
  </si>
  <si>
    <t>Déductions - Reversements</t>
  </si>
  <si>
    <t>Déductions</t>
  </si>
  <si>
    <t>Reversements</t>
  </si>
  <si>
    <t xml:space="preserve"> Précompte antérieur</t>
  </si>
  <si>
    <t>T.V.A : achats, biens, matières &amp; services</t>
  </si>
  <si>
    <t>SOURCE : Etat des recup. ( P.J )</t>
  </si>
  <si>
    <t>T.V.A : Achats de biens amortissables (immo)</t>
  </si>
  <si>
    <t>Saisie Manuelle des montants</t>
  </si>
  <si>
    <t xml:space="preserve"> Régularisation du prorata</t>
  </si>
  <si>
    <t xml:space="preserve"> TVA / Factures annulées ou impayées</t>
  </si>
  <si>
    <t xml:space="preserve"> Autres déductions</t>
  </si>
  <si>
    <t xml:space="preserve"> Reversement de la déduction (art.40 CTCA)</t>
  </si>
  <si>
    <t>AP.IBS</t>
  </si>
  <si>
    <t>ACPT PROV.  IBS</t>
  </si>
  <si>
    <t>Acomptes provisionnels IBS</t>
  </si>
  <si>
    <t xml:space="preserve">Montant à payer </t>
  </si>
  <si>
    <t>LIQUIDATION.  IBS</t>
  </si>
  <si>
    <t>Solde de liquidation IBS</t>
  </si>
  <si>
    <t>IRG  -  IBS</t>
  </si>
  <si>
    <t>RS IRG</t>
  </si>
  <si>
    <t>Retenues à la source IRG</t>
  </si>
  <si>
    <t>Base</t>
  </si>
  <si>
    <t>Dû</t>
  </si>
  <si>
    <t>Traitements,salaires</t>
  </si>
  <si>
    <t>Barème</t>
  </si>
  <si>
    <t>RCDC (titres nominatifs)</t>
  </si>
  <si>
    <t>Bénéfices distribués</t>
  </si>
  <si>
    <t>A payer (D.A)</t>
  </si>
  <si>
    <t>Bons de caisse anonymes</t>
  </si>
  <si>
    <t>Autres retenues</t>
  </si>
  <si>
    <t>RS IBS</t>
  </si>
  <si>
    <t>RS  IBS</t>
  </si>
  <si>
    <t>EE - Prest. Serv - (1)</t>
  </si>
  <si>
    <t>Droit Timbre</t>
  </si>
  <si>
    <t xml:space="preserve">Droit Timbre </t>
  </si>
  <si>
    <t>Droit de timbre</t>
  </si>
  <si>
    <t xml:space="preserve">AUTRES </t>
  </si>
  <si>
    <t>Autres</t>
  </si>
  <si>
    <t>0pérations imposables</t>
  </si>
  <si>
    <t>Droits</t>
  </si>
  <si>
    <t>TIC</t>
  </si>
  <si>
    <t>Article N°</t>
  </si>
  <si>
    <t xml:space="preserve">NOM   ET   R.S : </t>
  </si>
  <si>
    <t xml:space="preserve">ADRESSE : </t>
  </si>
  <si>
    <t>FOLIO N°01</t>
  </si>
  <si>
    <t>N° Identifiant  fiscal</t>
  </si>
  <si>
    <t>Nom &amp; prenom ou R.S Fournisseur</t>
  </si>
  <si>
    <t xml:space="preserve">ADRESSE </t>
  </si>
  <si>
    <t>Numero R.C</t>
  </si>
  <si>
    <t>Date facture</t>
  </si>
  <si>
    <t>Ref. Facture</t>
  </si>
  <si>
    <t>Montant Achat (HT)</t>
  </si>
  <si>
    <t>Taux TVA</t>
  </si>
  <si>
    <t>TVA Acquitée</t>
  </si>
  <si>
    <t>TVA s / Immob.</t>
  </si>
  <si>
    <t>IMMO.</t>
  </si>
  <si>
    <t>TOTAL Folio 1</t>
  </si>
  <si>
    <t>Folio  N°2   cochez   par  un   "X"   ici  =&gt;</t>
  </si>
  <si>
    <t>FOLIO N° 02</t>
  </si>
  <si>
    <t>Nom &amp; prenom ou RS</t>
  </si>
  <si>
    <t>Date de facture</t>
  </si>
  <si>
    <t>REPORT Folio 1</t>
  </si>
  <si>
    <t>TOTAL Folio 2</t>
  </si>
  <si>
    <t>Folio  N°3   cochez   par  un   "X"   ici  =&gt;</t>
  </si>
  <si>
    <t>FOLIO N° 03</t>
  </si>
  <si>
    <t>REPORT Folio 2</t>
  </si>
  <si>
    <t>TOTAL Folio 3</t>
  </si>
  <si>
    <t>Folio  N°4   cochez   par  un   "X"   ici  =&gt;</t>
  </si>
  <si>
    <t>FOLIO N° 04</t>
  </si>
  <si>
    <t>REPORT Folio 3</t>
  </si>
  <si>
    <t>TOTAL Folio 4</t>
  </si>
  <si>
    <t>Folio  N°5   cochez   par  un   "X"   ici  =&gt;</t>
  </si>
  <si>
    <t>FOLIO N° 05</t>
  </si>
  <si>
    <t>REPORT Folio 4</t>
  </si>
  <si>
    <t>TOTAL Folio 5</t>
  </si>
  <si>
    <t>Folio  N°6   cochez   par  un   "X"   ici  =&gt;</t>
  </si>
  <si>
    <t>FOLIO N° 06</t>
  </si>
  <si>
    <t>REPORT Folio 5</t>
  </si>
  <si>
    <t>TOTAL Folio 6</t>
  </si>
  <si>
    <t>Folio  N°7   cochez   par  un   "X"   ici  =&gt;</t>
  </si>
  <si>
    <t>FOLIO N° 07</t>
  </si>
  <si>
    <t>REPORT Folio 6</t>
  </si>
  <si>
    <t>TOTAL Folio 7</t>
  </si>
  <si>
    <t>الضرائـب والرسوم المحصـلة فورا أو عن طـريـق الإقتطاع مـن المـصـدر</t>
  </si>
  <si>
    <t>IMPORTANT</t>
  </si>
  <si>
    <t>DIRECTION GENERALE DES IMPOTS</t>
  </si>
  <si>
    <t>Année :</t>
  </si>
  <si>
    <t xml:space="preserve"> تصـريح  يقـوم  مـقام  حـافـظة  لإشـعار  بالـتسـديد</t>
  </si>
  <si>
    <t xml:space="preserve">    Direction des Impôts</t>
  </si>
  <si>
    <t>IMPOTS ET TAXES PERCUS AU COMPTANT</t>
  </si>
  <si>
    <t>Wilaya de :</t>
  </si>
  <si>
    <t>Mois :</t>
  </si>
  <si>
    <t>OU PAR VOIE DE RETENUE A LA SOURCE</t>
  </si>
  <si>
    <t xml:space="preserve">            Inspection des impôts</t>
  </si>
  <si>
    <t>Trimestre</t>
  </si>
  <si>
    <t xml:space="preserve">           </t>
  </si>
  <si>
    <t>DECLARATION TENANT LIEU DE BORDEREAU - AVIS DE VERSEMENT</t>
  </si>
  <si>
    <t>de :</t>
  </si>
  <si>
    <t xml:space="preserve">        Recette des impôts </t>
  </si>
  <si>
    <t>A rappeler</t>
  </si>
  <si>
    <t>M.</t>
  </si>
  <si>
    <t>obligatoirement</t>
  </si>
  <si>
    <t>Commune :</t>
  </si>
  <si>
    <t>Activité:</t>
  </si>
  <si>
    <t>F.J.</t>
  </si>
  <si>
    <t>Adresse:</t>
  </si>
  <si>
    <t>CODE ACTIVITE</t>
  </si>
  <si>
    <t>N.I.F</t>
  </si>
  <si>
    <t>N° article :</t>
  </si>
  <si>
    <t>Série G. n°50</t>
  </si>
  <si>
    <t>Taxe sur l'activité professionnelle au taux de 2 %.</t>
  </si>
  <si>
    <t>Code</t>
  </si>
  <si>
    <t xml:space="preserve">               Opérations imposables</t>
  </si>
  <si>
    <t>Chiffre d'affaires</t>
  </si>
  <si>
    <t>Montant à</t>
  </si>
  <si>
    <t>C.A Brut</t>
  </si>
  <si>
    <t>payer (D.A)</t>
  </si>
  <si>
    <t>C 1 A 11</t>
  </si>
  <si>
    <t xml:space="preserve">       Affaires  bénéficiant  d'une   réfaction  de </t>
  </si>
  <si>
    <t>C 1 A 12</t>
  </si>
  <si>
    <t>C 1 A 13</t>
  </si>
  <si>
    <t xml:space="preserve">       Affaires sans réfaction</t>
  </si>
  <si>
    <t>C 1 A 14</t>
  </si>
  <si>
    <t xml:space="preserve">       Affaires exonérées</t>
  </si>
  <si>
    <t>C 1 A 20</t>
  </si>
  <si>
    <t xml:space="preserve">       Recettes professionnelles (Professions libérales)</t>
  </si>
  <si>
    <t>Préciser autres taux de réfaction le cas échéant</t>
  </si>
  <si>
    <t>TOTAL</t>
  </si>
  <si>
    <t>Acomptes et Solde   I.B.S</t>
  </si>
  <si>
    <t>Acomptes  I.B.S</t>
  </si>
  <si>
    <t xml:space="preserve">             Détermination des acomptes prévisionnels </t>
  </si>
  <si>
    <t>Montant à payer (en DA)</t>
  </si>
  <si>
    <t>E 1 M 10</t>
  </si>
  <si>
    <t xml:space="preserve"> ……………...Acompte prévisionnel ……………..</t>
  </si>
  <si>
    <t>……</t>
  </si>
  <si>
    <t>Solde de liquidation…………………..………..</t>
  </si>
  <si>
    <t xml:space="preserve">           TOTAL</t>
  </si>
  <si>
    <t>I.R.G salaires et autres retenues à la source   IRG  /  IBS</t>
  </si>
  <si>
    <t xml:space="preserve"> Catégories de revenus soumis à une retenue à la source IRG ou IBS</t>
  </si>
  <si>
    <t>Revenus nets imposables</t>
  </si>
  <si>
    <t>Montant à payer (D.A)</t>
  </si>
  <si>
    <t>E 1 L 20</t>
  </si>
  <si>
    <t>E 1 L 30</t>
  </si>
  <si>
    <t>E 1 L 40</t>
  </si>
  <si>
    <t>E 1 L 60</t>
  </si>
  <si>
    <t>E 1 L 80</t>
  </si>
  <si>
    <t>E 1 M 30</t>
  </si>
  <si>
    <t>E 1 M 40</t>
  </si>
  <si>
    <t xml:space="preserve">  (1) Joindre relevé détaillé des retenues à la source par entreprise</t>
  </si>
  <si>
    <t xml:space="preserve">                         TOTAL</t>
  </si>
  <si>
    <t>Droit de timbre état</t>
  </si>
  <si>
    <t xml:space="preserve"> Opérations imposables</t>
  </si>
  <si>
    <t>CA imposable</t>
  </si>
  <si>
    <t>E 2 E 00</t>
  </si>
  <si>
    <t xml:space="preserve">                        TOTAL  </t>
  </si>
  <si>
    <t>Impots  et  taxes  non  repris  ci-dessus</t>
  </si>
  <si>
    <t>C.A imposable</t>
  </si>
  <si>
    <t>RECAPITULATION   (EN D.A)</t>
  </si>
  <si>
    <t>Cadre réservé au contribuable</t>
  </si>
  <si>
    <t>Cadre réservé à la recette</t>
  </si>
  <si>
    <t>Cadre resérvé à l'inspection</t>
  </si>
  <si>
    <t>Eenregistrée le :   …………</t>
  </si>
  <si>
    <t xml:space="preserve"> 1 - TAP</t>
  </si>
  <si>
    <t xml:space="preserve">    C/500  026/A</t>
  </si>
  <si>
    <t xml:space="preserve"> Certifié   sincère   et  véritable</t>
  </si>
  <si>
    <t>enregistrée sous le n° ………………..</t>
  </si>
  <si>
    <t>……………………………...…</t>
  </si>
  <si>
    <t xml:space="preserve"> 2 - AP/IBS</t>
  </si>
  <si>
    <t xml:space="preserve">    C/201   001/M1</t>
  </si>
  <si>
    <t xml:space="preserve"> le    contenu  de  la   présente</t>
  </si>
  <si>
    <t>Observations éventuelles :</t>
  </si>
  <si>
    <t xml:space="preserve"> déclaration   conforme    aux </t>
  </si>
  <si>
    <t>N° ……...……………………..</t>
  </si>
  <si>
    <t>…………………………………………...…………………</t>
  </si>
  <si>
    <t xml:space="preserve"> 3. 1 - IRG/Salaires</t>
  </si>
  <si>
    <t xml:space="preserve">   C/201   001/100</t>
  </si>
  <si>
    <t xml:space="preserve"> documents   comptables</t>
  </si>
  <si>
    <t xml:space="preserve"> du …………..….......Agence………</t>
  </si>
  <si>
    <t xml:space="preserve">   C/201   001/A.B.C</t>
  </si>
  <si>
    <t xml:space="preserve"> A :</t>
  </si>
  <si>
    <t>tiré sur l'Agence : …………………….</t>
  </si>
  <si>
    <t xml:space="preserve"> 3.3  - IBS Ret. à la sour.</t>
  </si>
  <si>
    <t xml:space="preserve">   C/201   001/M2 et 3</t>
  </si>
  <si>
    <t xml:space="preserve"> le :</t>
  </si>
  <si>
    <t>- par chéque postal N°………….…….</t>
  </si>
  <si>
    <t xml:space="preserve">        -  TIC</t>
  </si>
  <si>
    <t xml:space="preserve">   C/201   003/303/A/B</t>
  </si>
  <si>
    <t>- En numéraire………………..……….</t>
  </si>
  <si>
    <t xml:space="preserve">    Cachet,                     Signature</t>
  </si>
  <si>
    <t xml:space="preserve">  Prise en recette par quit. N°………….</t>
  </si>
  <si>
    <t xml:space="preserve"> 4 - Droit de timbre</t>
  </si>
  <si>
    <t xml:space="preserve">   C/201  002/201</t>
  </si>
  <si>
    <t xml:space="preserve">  de ce jour.</t>
  </si>
  <si>
    <t xml:space="preserve"> 5 - Autres </t>
  </si>
  <si>
    <t xml:space="preserve">   C / </t>
  </si>
  <si>
    <t xml:space="preserve"> A …………….....…le……...…………</t>
  </si>
  <si>
    <t xml:space="preserve"> 6 - TVA</t>
  </si>
  <si>
    <t xml:space="preserve">    C/500   020/ A </t>
  </si>
  <si>
    <t xml:space="preserve"> Le receveur des impôts</t>
  </si>
  <si>
    <t xml:space="preserve"> </t>
  </si>
  <si>
    <t xml:space="preserve">  Cachet,                          Signature</t>
  </si>
  <si>
    <t xml:space="preserve">          MONTANT TOTAL A PAYER </t>
  </si>
  <si>
    <t>Les chiffres d'affaires et les revenus sont inscrits</t>
  </si>
  <si>
    <t>TAXE SUR LA VALEUR AJOUTEE</t>
  </si>
  <si>
    <t>en dinars, le dernier chiffre étant ramené au zéro</t>
  </si>
  <si>
    <t>Exemple 325.626 DA = 325.620</t>
  </si>
  <si>
    <t>A/ Chiffres d'affaires imposables</t>
  </si>
  <si>
    <t>Montant des</t>
  </si>
  <si>
    <t>Total</t>
  </si>
  <si>
    <t>droits (en DA)</t>
  </si>
  <si>
    <t>E 3 B 11</t>
  </si>
  <si>
    <t>E 3 B 12</t>
  </si>
  <si>
    <t>E 3 B 13</t>
  </si>
  <si>
    <t>E 3 B 14</t>
  </si>
  <si>
    <t xml:space="preserve"> Actes Médicaux</t>
  </si>
  <si>
    <t>E 3 B 15</t>
  </si>
  <si>
    <t xml:space="preserve"> Commissionnaire &amp; cortiers</t>
  </si>
  <si>
    <t>E 3 B 16</t>
  </si>
  <si>
    <t xml:space="preserve"> Fourniture d'énergie</t>
  </si>
  <si>
    <t>E 3 B 21</t>
  </si>
  <si>
    <t xml:space="preserve"> Production : biens, produits, denrées</t>
  </si>
  <si>
    <t>E 3 B 22</t>
  </si>
  <si>
    <t xml:space="preserve"> Revente en l'état : biens, produits, denrées</t>
  </si>
  <si>
    <t>E 3 B 23</t>
  </si>
  <si>
    <t xml:space="preserve"> Travaux immobiliers autres que ceux de 7%</t>
  </si>
  <si>
    <t>E 3 B 24</t>
  </si>
  <si>
    <t xml:space="preserve"> Professions Libérales</t>
  </si>
  <si>
    <t>E 3 B 25</t>
  </si>
  <si>
    <t xml:space="preserve"> Opérations de banques et assurances</t>
  </si>
  <si>
    <t>E 3 B 26</t>
  </si>
  <si>
    <t xml:space="preserve"> Prestations de téléphone et télex</t>
  </si>
  <si>
    <t>E 3 B 28</t>
  </si>
  <si>
    <t xml:space="preserve"> Autres prestations de services</t>
  </si>
  <si>
    <t>E 3 B 31</t>
  </si>
  <si>
    <t>E 3 B 32</t>
  </si>
  <si>
    <t xml:space="preserve"> Production biens et denrées  (art. 21 CTVA)</t>
  </si>
  <si>
    <t>E 3 B 33</t>
  </si>
  <si>
    <t>E 3 B 34</t>
  </si>
  <si>
    <t>E 3 B 35</t>
  </si>
  <si>
    <t xml:space="preserve"> Spectacles jeux divertis autres</t>
  </si>
  <si>
    <t>E 3 B 36</t>
  </si>
  <si>
    <t xml:space="preserve"> Autres prestations (art. 21 CTVA)</t>
  </si>
  <si>
    <t>E 3 B 37</t>
  </si>
  <si>
    <t xml:space="preserve"> Consommations sur place</t>
  </si>
  <si>
    <t xml:space="preserve">       TOTAL GENERAL DES CHIFFRES D'AFFAIRES</t>
  </si>
  <si>
    <t xml:space="preserve"> B/ Déductions à opérer</t>
  </si>
  <si>
    <t>C/ TVA à Payer</t>
  </si>
  <si>
    <t xml:space="preserve"> NATURE DES DEDUCTIONS</t>
  </si>
  <si>
    <t>MONTANT</t>
  </si>
  <si>
    <t>Désignation</t>
  </si>
  <si>
    <t>Montants</t>
  </si>
  <si>
    <t>E 3 B91</t>
  </si>
  <si>
    <t xml:space="preserve"> Précompte antérieur (mois précédents) </t>
  </si>
  <si>
    <t xml:space="preserve">  - Total   des  droits   dus  </t>
  </si>
  <si>
    <t>E 3 B92</t>
  </si>
  <si>
    <t>E 3 B 97</t>
  </si>
  <si>
    <t xml:space="preserve">    Régularisation  du  prorata (art.40 C. TCA)  (+)</t>
  </si>
  <si>
    <t>E 3 B93</t>
  </si>
  <si>
    <t xml:space="preserve">    ( déduction excédentaire )</t>
  </si>
  <si>
    <t>E 3 B94</t>
  </si>
  <si>
    <t>E 3 B 98</t>
  </si>
  <si>
    <t xml:space="preserve">   - Reversement de la déduction (art.38 C. TCA)  (+)</t>
  </si>
  <si>
    <t>E 3 B95</t>
  </si>
  <si>
    <t xml:space="preserve">     TOTAL  A  RAPPELER   (C)</t>
  </si>
  <si>
    <t>E 3 B96</t>
  </si>
  <si>
    <t xml:space="preserve">  - Total des déductions</t>
  </si>
  <si>
    <t>NB : Joindre un état détaillé des fourisseurs conformément à l'article 29 du C. TCA</t>
  </si>
  <si>
    <t>E 3 B 00</t>
  </si>
  <si>
    <t xml:space="preserve">    (A reporter dans cadre "récapitulation" ligne 10)</t>
  </si>
  <si>
    <t xml:space="preserve">     Total des déductions a opérer (B)</t>
  </si>
  <si>
    <t>E 3 B 99</t>
  </si>
  <si>
    <t>Série  G. N° 50 A</t>
  </si>
  <si>
    <t xml:space="preserve"> La   présente</t>
  </si>
  <si>
    <t>déclaration doit etre</t>
  </si>
  <si>
    <t>déposée à la  recette</t>
  </si>
  <si>
    <t>des impots dans les</t>
  </si>
  <si>
    <t>VINGT PREMIERS</t>
  </si>
  <si>
    <t>JOURS DU MOIS</t>
  </si>
  <si>
    <t>Taxe sur l'activité professionnelle au taux de 2 %</t>
  </si>
  <si>
    <t xml:space="preserve">        Affaires   bénéficiant  d'une   réfaction  de </t>
  </si>
  <si>
    <t xml:space="preserve">       Affaires  bénéficiant d'une  réfaction de </t>
  </si>
  <si>
    <t>Revenu imposable</t>
  </si>
  <si>
    <t xml:space="preserve">      IRG  /  Traitements,salaires, pensions et rentes viagères</t>
  </si>
  <si>
    <t xml:space="preserve">      IRG  /  Autres retenues à la source</t>
  </si>
  <si>
    <t xml:space="preserve">      IBS  /  Entreprises étrangères non installées (Prest. services) (1)</t>
  </si>
  <si>
    <t xml:space="preserve"> Reçu ce jour la présente déclaration </t>
  </si>
  <si>
    <t xml:space="preserve"> Payée      par    Chéque     bancaire</t>
  </si>
  <si>
    <t>N° ……...………………du …………….</t>
  </si>
  <si>
    <t xml:space="preserve"> 3. 2 - IRG/Autres ret. Sour.</t>
  </si>
  <si>
    <t xml:space="preserve"> 3.3  - IBS Ret. à la source</t>
  </si>
  <si>
    <t xml:space="preserve">  Prise en recette par quit. N°………..</t>
  </si>
  <si>
    <t xml:space="preserve">       Affaires   bénéficiant  d'une   réfaction  de </t>
  </si>
  <si>
    <t xml:space="preserve">  Prise en recette par quit. N°……………..</t>
  </si>
  <si>
    <t xml:space="preserve">          Recettes professionnelles (Professions libérales)</t>
  </si>
  <si>
    <r>
      <t xml:space="preserve">Auteur : Mr BENYAHIA Yacine M.       </t>
    </r>
    <r>
      <rPr>
        <b/>
        <u/>
        <sz val="11"/>
        <color indexed="20"/>
        <rFont val="Geneva"/>
      </rPr>
      <t xml:space="preserve">MOBILE : </t>
    </r>
    <r>
      <rPr>
        <b/>
        <sz val="11"/>
        <color indexed="20"/>
        <rFont val="Geneva"/>
      </rPr>
      <t>0772-29-52-35</t>
    </r>
  </si>
  <si>
    <r>
      <t xml:space="preserve">VALIDE  </t>
    </r>
    <r>
      <rPr>
        <sz val="10"/>
        <rFont val="Wingdings"/>
        <charset val="2"/>
      </rPr>
      <t>è</t>
    </r>
  </si>
  <si>
    <r>
      <t xml:space="preserve">VALIDE  </t>
    </r>
    <r>
      <rPr>
        <sz val="10"/>
        <rFont val="Wingdings"/>
        <charset val="2"/>
      </rPr>
      <t>è</t>
    </r>
    <r>
      <rPr>
        <sz val="10"/>
        <rFont val="Arial"/>
        <family val="2"/>
      </rPr>
      <t xml:space="preserve">  </t>
    </r>
  </si>
  <si>
    <r>
      <t xml:space="preserve"> </t>
    </r>
    <r>
      <rPr>
        <b/>
        <u/>
        <sz val="11"/>
        <rFont val="Arial"/>
        <family val="2"/>
      </rPr>
      <t>ETAT  DES   RECUPERATIONS  DE   TVA   SUR   G-50 :</t>
    </r>
  </si>
  <si>
    <r>
      <t xml:space="preserve">      IRG  </t>
    </r>
    <r>
      <rPr>
        <sz val="10"/>
        <rFont val="Arial"/>
        <family val="2"/>
      </rPr>
      <t>/  Traitements,salaires, pensions et rentes viagères</t>
    </r>
  </si>
  <si>
    <r>
      <t xml:space="preserve">      IRG</t>
    </r>
    <r>
      <rPr>
        <sz val="10"/>
        <rFont val="Arial"/>
        <family val="2"/>
      </rPr>
      <t xml:space="preserve">  /  RCDC (titres nominatifs)</t>
    </r>
  </si>
  <si>
    <r>
      <t xml:space="preserve">      IRG</t>
    </r>
    <r>
      <rPr>
        <sz val="10"/>
        <rFont val="Arial"/>
        <family val="2"/>
      </rPr>
      <t xml:space="preserve">  /  Bénéfices distribués par les sociétés de capitaux</t>
    </r>
  </si>
  <si>
    <r>
      <t xml:space="preserve">      IRG</t>
    </r>
    <r>
      <rPr>
        <sz val="10"/>
        <rFont val="Arial"/>
        <family val="2"/>
      </rPr>
      <t xml:space="preserve">  /  Revenus des bons de caisse anonymes</t>
    </r>
  </si>
  <si>
    <r>
      <t xml:space="preserve">      IRG</t>
    </r>
    <r>
      <rPr>
        <sz val="10"/>
        <rFont val="Arial"/>
        <family val="2"/>
      </rPr>
      <t xml:space="preserve">  /  Autres retenues à la source</t>
    </r>
  </si>
  <si>
    <r>
      <t xml:space="preserve">      IBS</t>
    </r>
    <r>
      <rPr>
        <sz val="10"/>
        <rFont val="Arial"/>
        <family val="2"/>
      </rPr>
      <t xml:space="preserve">  /  Entreprises étrangères non installées (Prest. services) (1)</t>
    </r>
  </si>
  <si>
    <r>
      <t xml:space="preserve">      IBS</t>
    </r>
    <r>
      <rPr>
        <sz val="10"/>
        <rFont val="Arial"/>
        <family val="2"/>
      </rPr>
      <t xml:space="preserve">  /  Autres retenues à la source</t>
    </r>
  </si>
  <si>
    <r>
      <t>Opérations assujetties à la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TVA</t>
    </r>
  </si>
  <si>
    <r>
      <t>Autres déductions</t>
    </r>
    <r>
      <rPr>
        <sz val="6"/>
        <rFont val="Arial"/>
        <family val="2"/>
      </rPr>
      <t xml:space="preserve"> (Notification de précomptes, etc.)</t>
    </r>
  </si>
  <si>
    <t xml:space="preserve">Taxe sur l'activité professionnelle au taux de </t>
  </si>
  <si>
    <t>PERIODE :</t>
  </si>
  <si>
    <r>
      <t xml:space="preserve"> Reçu</t>
    </r>
    <r>
      <rPr>
        <sz val="10"/>
        <rFont val="Arial"/>
        <family val="2"/>
      </rPr>
      <t xml:space="preserve"> ce jour la présente déclaration </t>
    </r>
  </si>
  <si>
    <r>
      <t xml:space="preserve"> Payée      </t>
    </r>
    <r>
      <rPr>
        <sz val="10"/>
        <rFont val="Arial"/>
        <family val="2"/>
      </rPr>
      <t>par    Chéque     bancaire</t>
    </r>
  </si>
  <si>
    <r>
      <t xml:space="preserve"> </t>
    </r>
    <r>
      <rPr>
        <sz val="9"/>
        <rFont val="Arial"/>
        <family val="2"/>
      </rPr>
      <t>3.2 -</t>
    </r>
    <r>
      <rPr>
        <sz val="10"/>
        <rFont val="Arial"/>
        <family val="2"/>
      </rPr>
      <t xml:space="preserve"> IRG/Autres ret. Sour.</t>
    </r>
  </si>
  <si>
    <r>
      <t xml:space="preserve">TVA/ </t>
    </r>
    <r>
      <rPr>
        <b/>
        <sz val="10"/>
        <rFont val="Arial"/>
        <family val="2"/>
      </rPr>
      <t>achats</t>
    </r>
    <r>
      <rPr>
        <sz val="10"/>
        <rFont val="Arial"/>
        <family val="2"/>
      </rPr>
      <t xml:space="preserve"> de matières et </t>
    </r>
    <r>
      <rPr>
        <b/>
        <sz val="10"/>
        <rFont val="Arial"/>
        <family val="2"/>
      </rPr>
      <t>services</t>
    </r>
    <r>
      <rPr>
        <sz val="10"/>
        <rFont val="Arial"/>
        <family val="2"/>
      </rPr>
      <t xml:space="preserve"> </t>
    </r>
    <r>
      <rPr>
        <sz val="6"/>
        <rFont val="Arial"/>
        <family val="2"/>
      </rPr>
      <t>(art.29 CTCA)</t>
    </r>
  </si>
  <si>
    <r>
      <t xml:space="preserve">TVA/ achats </t>
    </r>
    <r>
      <rPr>
        <b/>
        <sz val="10"/>
        <rFont val="Arial"/>
        <family val="2"/>
      </rPr>
      <t>biens amortissables</t>
    </r>
    <r>
      <rPr>
        <sz val="10"/>
        <rFont val="Arial"/>
        <family val="2"/>
      </rPr>
      <t xml:space="preserve"> </t>
    </r>
    <r>
      <rPr>
        <sz val="6"/>
        <rFont val="Arial"/>
        <family val="2"/>
      </rPr>
      <t>(art.38 CTCA)</t>
    </r>
  </si>
  <si>
    <r>
      <t xml:space="preserve">Régularisation </t>
    </r>
    <r>
      <rPr>
        <b/>
        <sz val="10"/>
        <rFont val="Arial"/>
        <family val="2"/>
      </rPr>
      <t>prorata</t>
    </r>
    <r>
      <rPr>
        <sz val="10"/>
        <rFont val="Arial"/>
        <family val="2"/>
      </rPr>
      <t xml:space="preserve"> déduction (art.40 CTCA)</t>
    </r>
  </si>
  <si>
    <r>
      <t xml:space="preserve">TVA / </t>
    </r>
    <r>
      <rPr>
        <b/>
        <sz val="10"/>
        <rFont val="Arial"/>
        <family val="2"/>
      </rPr>
      <t>factures annulées</t>
    </r>
    <r>
      <rPr>
        <sz val="10"/>
        <rFont val="Arial"/>
        <family val="2"/>
      </rPr>
      <t xml:space="preserve"> ou imp (art.18 CTCA)</t>
    </r>
  </si>
  <si>
    <r>
      <t xml:space="preserve">     </t>
    </r>
    <r>
      <rPr>
        <u/>
        <sz val="10"/>
        <rFont val="Arial"/>
        <family val="2"/>
      </rPr>
      <t>TVA  à  payer  au  titre  du  mois  (C-B)</t>
    </r>
  </si>
  <si>
    <r>
      <t xml:space="preserve"> </t>
    </r>
    <r>
      <rPr>
        <u/>
        <sz val="10"/>
        <rFont val="Arial"/>
        <family val="2"/>
      </rPr>
      <t xml:space="preserve"> PRECOMPTE à reporter sur le mois suivant  (B - C)</t>
    </r>
  </si>
  <si>
    <r>
      <t>IMPORTANT</t>
    </r>
    <r>
      <rPr>
        <sz val="10"/>
        <rFont val="Arial"/>
        <family val="2"/>
      </rPr>
      <t/>
    </r>
  </si>
  <si>
    <r>
      <t xml:space="preserve">CHOISIR LA PERIODE DE LA DECLARATION G50  </t>
    </r>
    <r>
      <rPr>
        <sz val="10"/>
        <rFont val="Wingdings"/>
        <charset val="2"/>
      </rPr>
      <t>à</t>
    </r>
  </si>
  <si>
    <r>
      <t xml:space="preserve">VALIDE </t>
    </r>
    <r>
      <rPr>
        <sz val="10"/>
        <rFont val="Wingdings"/>
        <charset val="2"/>
      </rPr>
      <t>è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</si>
  <si>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</si>
  <si>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</t>
  </si>
  <si>
    <t>Alger</t>
  </si>
  <si>
    <t>000048795214587</t>
  </si>
  <si>
    <t>16756518456</t>
  </si>
  <si>
    <t>TAXE FORMATION ET APPRONTISSAGE = 1% MASSE SALARIAL ( G50 JUIN ET  DEC )</t>
  </si>
  <si>
    <t>IBS N-1*30% (G50 FEV -G50 MAI- G50 OCT)</t>
  </si>
  <si>
    <t>DT=1%(HT+TVA) Plafond 2500 DA SUR LES VENTES</t>
  </si>
  <si>
    <t xml:space="preserve">SARL AYA </t>
  </si>
  <si>
    <t>REVENTE LES VETEMENTES EN GROS</t>
  </si>
  <si>
    <t xml:space="preserve">BT 47 RUE HASSIBA </t>
  </si>
  <si>
    <t>AKGER</t>
  </si>
  <si>
    <t>SPEED SERVICE</t>
  </si>
  <si>
    <t>TOYOT ALGER</t>
  </si>
  <si>
    <t>DLG</t>
  </si>
  <si>
    <t>SARL YASMINE</t>
  </si>
  <si>
    <t>CEVITAL</t>
  </si>
  <si>
    <t>NUMIDIS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</si>
</sst>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د_._ج_._‏_-;\-* #,##0.00\ _د_._ج_._‏_-;_-* &quot;-&quot;??\ _د_._ج_._‏_-;_-@_-"/>
    <numFmt numFmtId="165" formatCode="_-* #,##0\ _D_A_-;\-* #,##0\ _D_A_-;_-* &quot;-&quot;\ _D_A_-;_-@_-"/>
    <numFmt numFmtId="166" formatCode="_-* #,##0.00\ _D_A_-;\-* #,##0.00\ _D_A_-;_-* &quot;-&quot;??\ _D_A_-;_-@_-"/>
    <numFmt numFmtId="167" formatCode="dd/mm/yy;@"/>
    <numFmt numFmtId="168" formatCode="_(&quot;$&quot;* #,##0.00_);_(&quot;$&quot;* \(#,##0.00\);_(&quot;$&quot;* &quot;-&quot;??_);_(@_)"/>
    <numFmt numFmtId="169" formatCode="_-* #,##0.00\ [$€-1]_-;\-* #,##0.00\ [$€-1]_-;_-* &quot;-&quot;??\ [$€-1]_-"/>
    <numFmt numFmtId="170" formatCode="0.0%"/>
    <numFmt numFmtId="171" formatCode="#,##0.00_ ;\-#,##0.00\ "/>
    <numFmt numFmtId="172" formatCode="_-* #,##0\ _F_-;\-* #,##0\ _F_-;_-* &quot;-&quot;\ _F_-;_-@_-"/>
    <numFmt numFmtId="173" formatCode="#,###,###,###"/>
    <numFmt numFmtId="174" formatCode="_-* #,##0\ _€_-;\-* #,##0\ _€_-;_-* &quot;-&quot;??\ _€_-;_-@_-"/>
    <numFmt numFmtId="175" formatCode="_-* #,##0\ _-;\-* #,##0\ _-;_-* &quot;-&quot;\ _F_-;_-@_-"/>
    <numFmt numFmtId="176" formatCode="#,###,###,###,###,###"/>
    <numFmt numFmtId="177" formatCode="_(\$* #,##0_);_(\$* \(#,##0\);_(\$* &quot;-&quot;_);_(@_)"/>
  </numFmts>
  <fonts count="135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Geneva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1"/>
      <name val="Arial"/>
      <family val="2"/>
    </font>
    <font>
      <sz val="9"/>
      <name val="Arial"/>
      <family val="2"/>
    </font>
    <font>
      <b/>
      <u/>
      <sz val="11"/>
      <color indexed="20"/>
      <name val="Geneva"/>
    </font>
    <font>
      <b/>
      <sz val="11"/>
      <color indexed="20"/>
      <name val="Geneva"/>
    </font>
    <font>
      <b/>
      <sz val="11"/>
      <color indexed="20"/>
      <name val="Arial"/>
      <family val="2"/>
    </font>
    <font>
      <b/>
      <sz val="12"/>
      <color indexed="9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0"/>
      <color indexed="61"/>
      <name val="Arial"/>
      <family val="2"/>
    </font>
    <font>
      <sz val="12"/>
      <name val="Arial"/>
      <family val="2"/>
    </font>
    <font>
      <sz val="9"/>
      <color indexed="9"/>
      <name val="Arial"/>
      <family val="2"/>
    </font>
    <font>
      <b/>
      <sz val="11"/>
      <color indexed="61"/>
      <name val="Courier New"/>
      <family val="3"/>
    </font>
    <font>
      <b/>
      <sz val="10"/>
      <color indexed="61"/>
      <name val="Courier New"/>
      <family val="3"/>
    </font>
    <font>
      <b/>
      <u/>
      <sz val="11"/>
      <color indexed="61"/>
      <name val="Arial"/>
      <family val="2"/>
    </font>
    <font>
      <b/>
      <sz val="11"/>
      <color indexed="61"/>
      <name val="Arial"/>
      <family val="2"/>
    </font>
    <font>
      <b/>
      <sz val="8"/>
      <color indexed="25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sz val="10"/>
      <name val="Wingdings"/>
      <charset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u/>
      <sz val="11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12"/>
      <color indexed="8"/>
      <name val="Arial"/>
      <family val="2"/>
    </font>
    <font>
      <sz val="6"/>
      <name val="Arial"/>
      <family val="2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Geneva"/>
    </font>
    <font>
      <sz val="10"/>
      <color indexed="9"/>
      <name val="Arial"/>
      <family val="2"/>
    </font>
    <font>
      <sz val="7"/>
      <name val="Arial"/>
      <family val="2"/>
    </font>
    <font>
      <sz val="10"/>
      <name val="Geneva"/>
    </font>
    <font>
      <b/>
      <sz val="14"/>
      <name val="Arial"/>
      <family val="2"/>
    </font>
    <font>
      <b/>
      <u/>
      <sz val="12"/>
      <name val="Arial"/>
      <family val="2"/>
    </font>
    <font>
      <b/>
      <u/>
      <sz val="9"/>
      <name val="Arial"/>
      <family val="2"/>
    </font>
    <font>
      <u/>
      <sz val="10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b/>
      <sz val="16"/>
      <color indexed="28"/>
      <name val="Arial"/>
      <family val="2"/>
    </font>
    <font>
      <sz val="16"/>
      <color indexed="28"/>
      <name val="Arial"/>
      <family val="2"/>
    </font>
    <font>
      <b/>
      <sz val="14"/>
      <name val="Arial"/>
      <family val="2"/>
    </font>
    <font>
      <b/>
      <sz val="14"/>
      <color indexed="28"/>
      <name val="Arial"/>
      <family val="2"/>
    </font>
    <font>
      <sz val="16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b/>
      <sz val="14"/>
      <color indexed="27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sz val="12"/>
      <color indexed="9"/>
      <name val="Wingdings 2"/>
      <family val="1"/>
      <charset val="2"/>
    </font>
    <font>
      <b/>
      <sz val="10"/>
      <color indexed="1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b/>
      <sz val="8"/>
      <color indexed="13"/>
      <name val="Arial"/>
      <family val="2"/>
    </font>
    <font>
      <b/>
      <sz val="10"/>
      <color indexed="9"/>
      <name val="Arial"/>
      <family val="2"/>
    </font>
    <font>
      <sz val="10"/>
      <color indexed="13"/>
      <name val="Arial"/>
      <family val="2"/>
    </font>
    <font>
      <sz val="7"/>
      <color indexed="3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7"/>
      <color indexed="31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63"/>
      <name val="Arial"/>
      <family val="2"/>
    </font>
    <font>
      <sz val="11"/>
      <name val="Arial"/>
      <family val="2"/>
    </font>
    <font>
      <sz val="10"/>
      <color indexed="22"/>
      <name val="Arial"/>
      <family val="2"/>
    </font>
    <font>
      <b/>
      <sz val="12"/>
      <color indexed="13"/>
      <name val="Arial"/>
      <family val="2"/>
    </font>
    <font>
      <b/>
      <sz val="12"/>
      <color indexed="53"/>
      <name val="Arial"/>
      <family val="2"/>
    </font>
    <font>
      <sz val="12"/>
      <color indexed="13"/>
      <name val="Arial"/>
      <family val="2"/>
    </font>
    <font>
      <b/>
      <sz val="10"/>
      <color indexed="17"/>
      <name val="Arial"/>
      <family val="2"/>
    </font>
    <font>
      <sz val="9"/>
      <color indexed="44"/>
      <name val="Arial"/>
      <family val="2"/>
    </font>
    <font>
      <b/>
      <sz val="11"/>
      <color indexed="60"/>
      <name val="Arial"/>
      <family val="2"/>
    </font>
    <font>
      <b/>
      <sz val="9"/>
      <color indexed="9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1"/>
      <color indexed="13"/>
      <name val="Arial"/>
      <family val="2"/>
    </font>
    <font>
      <b/>
      <sz val="11"/>
      <color indexed="44"/>
      <name val="Arial"/>
      <family val="2"/>
    </font>
    <font>
      <sz val="10"/>
      <color indexed="26"/>
      <name val="Arial"/>
      <family val="2"/>
    </font>
    <font>
      <b/>
      <sz val="10"/>
      <color indexed="43"/>
      <name val="Arial"/>
      <family val="2"/>
    </font>
    <font>
      <b/>
      <sz val="9"/>
      <color indexed="41"/>
      <name val="Arial"/>
      <family val="2"/>
    </font>
    <font>
      <b/>
      <sz val="10"/>
      <color indexed="41"/>
      <name val="Arial"/>
      <family val="2"/>
    </font>
    <font>
      <b/>
      <sz val="8"/>
      <color indexed="9"/>
      <name val="Arial"/>
      <family val="2"/>
    </font>
    <font>
      <sz val="11"/>
      <color indexed="9"/>
      <name val="Arial"/>
      <family val="2"/>
    </font>
    <font>
      <sz val="22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2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2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2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22"/>
      </left>
      <right/>
      <top/>
      <bottom/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/>
      <right style="thin">
        <color indexed="23"/>
      </right>
      <top/>
      <bottom/>
      <diagonal/>
    </border>
    <border>
      <left style="thin">
        <color indexed="9"/>
      </left>
      <right/>
      <top/>
      <bottom/>
      <diagonal/>
    </border>
    <border>
      <left style="slantDashDot">
        <color indexed="63"/>
      </left>
      <right style="slantDashDot">
        <color indexed="63"/>
      </right>
      <top style="thin">
        <color indexed="63"/>
      </top>
      <bottom style="slantDashDot">
        <color indexed="63"/>
      </bottom>
      <diagonal/>
    </border>
    <border>
      <left/>
      <right style="double">
        <color indexed="63"/>
      </right>
      <top/>
      <bottom/>
      <diagonal/>
    </border>
    <border>
      <left/>
      <right/>
      <top/>
      <bottom style="thin">
        <color indexed="63"/>
      </bottom>
      <diagonal/>
    </border>
    <border>
      <left style="medium">
        <color indexed="9"/>
      </left>
      <right/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slantDashDot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 style="double">
        <color indexed="18"/>
      </left>
      <right style="double">
        <color indexed="18"/>
      </right>
      <top style="double">
        <color indexed="18"/>
      </top>
      <bottom style="double">
        <color indexed="18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double">
        <color indexed="56"/>
      </left>
      <right style="double">
        <color indexed="56"/>
      </right>
      <top style="double">
        <color indexed="56"/>
      </top>
      <bottom style="double">
        <color indexed="56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slantDashDot">
        <color indexed="63"/>
      </right>
      <top style="thin">
        <color indexed="63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slantDashDot">
        <color indexed="63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slantDashDot">
        <color indexed="63"/>
      </right>
      <top style="thin">
        <color indexed="22"/>
      </top>
      <bottom/>
      <diagonal/>
    </border>
    <border>
      <left style="mediumDashDot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63"/>
      </top>
      <bottom style="hair">
        <color indexed="22"/>
      </bottom>
      <diagonal/>
    </border>
    <border>
      <left/>
      <right style="slantDashDot">
        <color indexed="64"/>
      </right>
      <top style="thin">
        <color indexed="63"/>
      </top>
      <bottom/>
      <diagonal/>
    </border>
    <border>
      <left style="thin">
        <color indexed="9"/>
      </left>
      <right style="thin">
        <color indexed="9"/>
      </right>
      <top style="thin">
        <color indexed="63"/>
      </top>
      <bottom style="thin">
        <color indexed="63"/>
      </bottom>
      <diagonal/>
    </border>
    <border>
      <left style="mediumDashDot">
        <color indexed="63"/>
      </left>
      <right/>
      <top/>
      <bottom/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22"/>
      </top>
      <bottom/>
      <diagonal/>
    </border>
    <border>
      <left/>
      <right style="slantDashDot">
        <color indexed="64"/>
      </right>
      <top/>
      <bottom/>
      <diagonal/>
    </border>
    <border>
      <left style="thin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DashDot">
        <color indexed="63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/>
      <right/>
      <top style="slantDashDot">
        <color indexed="64"/>
      </top>
      <bottom/>
      <diagonal/>
    </border>
    <border>
      <left/>
      <right/>
      <top style="hair">
        <color indexed="22"/>
      </top>
      <bottom style="slantDashDot">
        <color indexed="64"/>
      </bottom>
      <diagonal/>
    </border>
    <border>
      <left style="thin">
        <color indexed="9"/>
      </left>
      <right/>
      <top style="thin">
        <color indexed="63"/>
      </top>
      <bottom/>
      <diagonal/>
    </border>
    <border>
      <left style="thin">
        <color indexed="9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/>
      <right style="thin">
        <color indexed="22"/>
      </right>
      <top style="thin">
        <color indexed="22"/>
      </top>
      <bottom style="slantDashDot">
        <color indexed="64"/>
      </bottom>
      <diagonal/>
    </border>
    <border>
      <left style="thin">
        <color indexed="22"/>
      </left>
      <right style="slantDashDot">
        <color indexed="64"/>
      </right>
      <top/>
      <bottom style="slantDashDot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slantDashDot">
        <color indexed="64"/>
      </bottom>
      <diagonal/>
    </border>
    <border>
      <left style="double">
        <color indexed="18"/>
      </left>
      <right/>
      <top style="medium">
        <color indexed="18"/>
      </top>
      <bottom style="thin">
        <color indexed="22"/>
      </bottom>
      <diagonal/>
    </border>
    <border>
      <left style="thin">
        <color indexed="22"/>
      </left>
      <right style="thick">
        <color indexed="18"/>
      </right>
      <top style="thick">
        <color indexed="18"/>
      </top>
      <bottom style="thin">
        <color indexed="22"/>
      </bottom>
      <diagonal/>
    </border>
    <border>
      <left style="double">
        <color indexed="18"/>
      </left>
      <right/>
      <top style="thin">
        <color indexed="22"/>
      </top>
      <bottom style="medium">
        <color indexed="18"/>
      </bottom>
      <diagonal/>
    </border>
    <border>
      <left style="thin">
        <color indexed="22"/>
      </left>
      <right style="thick">
        <color indexed="18"/>
      </right>
      <top style="thin">
        <color indexed="22"/>
      </top>
      <bottom style="thick">
        <color indexed="1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3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 style="thin">
        <color indexed="63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63"/>
      </top>
      <bottom/>
      <diagonal/>
    </border>
    <border>
      <left style="thin">
        <color indexed="43"/>
      </left>
      <right style="thin">
        <color indexed="43"/>
      </right>
      <top style="thin">
        <color indexed="63"/>
      </top>
      <bottom style="thin">
        <color indexed="43"/>
      </bottom>
      <diagonal/>
    </border>
    <border>
      <left style="thin">
        <color indexed="43"/>
      </left>
      <right style="thin">
        <color indexed="43"/>
      </right>
      <top style="thin">
        <color indexed="63"/>
      </top>
      <bottom/>
      <diagonal/>
    </border>
    <border>
      <left style="thin">
        <color indexed="13"/>
      </left>
      <right style="thin">
        <color indexed="13"/>
      </right>
      <top style="thin">
        <color indexed="22"/>
      </top>
      <bottom style="thin">
        <color indexed="13"/>
      </bottom>
      <diagonal/>
    </border>
    <border>
      <left style="thick">
        <color indexed="18"/>
      </left>
      <right style="medium">
        <color indexed="18"/>
      </right>
      <top style="medium">
        <color indexed="18"/>
      </top>
      <bottom style="thin">
        <color indexed="22"/>
      </bottom>
      <diagonal/>
    </border>
    <border>
      <left style="thick">
        <color indexed="18"/>
      </left>
      <right style="medium">
        <color indexed="18"/>
      </right>
      <top style="thin">
        <color indexed="22"/>
      </top>
      <bottom style="medium">
        <color indexed="18"/>
      </bottom>
      <diagonal/>
    </border>
    <border>
      <left style="slantDashDot">
        <color indexed="63"/>
      </left>
      <right style="slantDashDot">
        <color indexed="63"/>
      </right>
      <top style="slantDashDot">
        <color indexed="63"/>
      </top>
      <bottom style="thin">
        <color indexed="63"/>
      </bottom>
      <diagonal/>
    </border>
    <border>
      <left style="slantDashDot">
        <color indexed="63"/>
      </left>
      <right style="slantDashDot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/>
      <top style="medium">
        <color indexed="22"/>
      </top>
      <bottom/>
      <diagonal/>
    </border>
    <border>
      <left style="medium">
        <color indexed="22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22"/>
      </right>
      <top/>
      <bottom style="medium">
        <color indexed="61"/>
      </bottom>
      <diagonal/>
    </border>
    <border>
      <left style="medium">
        <color indexed="22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22"/>
      </right>
      <top style="medium">
        <color indexed="61"/>
      </top>
      <bottom/>
      <diagonal/>
    </border>
    <border>
      <left style="thin">
        <color indexed="22"/>
      </left>
      <right/>
      <top style="thin">
        <color indexed="63"/>
      </top>
      <bottom style="thin">
        <color indexed="63"/>
      </bottom>
      <diagonal/>
    </border>
    <border>
      <left style="thin">
        <color indexed="22"/>
      </left>
      <right/>
      <top style="thin">
        <color indexed="63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double">
        <color indexed="18"/>
      </left>
      <right/>
      <top style="thin">
        <color indexed="63"/>
      </top>
      <bottom style="thin">
        <color indexed="22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 style="double">
        <color indexed="18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22"/>
      </right>
      <top style="thin">
        <color indexed="63"/>
      </top>
      <bottom style="thin">
        <color indexed="63"/>
      </bottom>
      <diagonal/>
    </border>
    <border>
      <left style="thick">
        <color indexed="18"/>
      </left>
      <right style="thin">
        <color indexed="22"/>
      </right>
      <top style="thick">
        <color indexed="18"/>
      </top>
      <bottom/>
      <diagonal/>
    </border>
    <border>
      <left style="thick">
        <color indexed="18"/>
      </left>
      <right style="thin">
        <color indexed="22"/>
      </right>
      <top/>
      <bottom style="thick">
        <color indexed="18"/>
      </bottom>
      <diagonal/>
    </border>
    <border>
      <left/>
      <right style="double">
        <color indexed="63"/>
      </right>
      <top/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20" borderId="1" applyNumberFormat="0" applyAlignment="0" applyProtection="0"/>
    <xf numFmtId="0" fontId="7" fillId="0" borderId="2" applyNumberFormat="0" applyFill="0" applyAlignment="0" applyProtection="0"/>
    <xf numFmtId="0" fontId="3" fillId="21" borderId="3" applyNumberFormat="0" applyFont="0" applyAlignment="0" applyProtection="0"/>
    <xf numFmtId="0" fontId="8" fillId="7" borderId="1" applyNumberFormat="0" applyAlignment="0" applyProtection="0"/>
    <xf numFmtId="44" fontId="1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9" fillId="3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77" fontId="59" fillId="0" borderId="0"/>
    <xf numFmtId="164" fontId="60" fillId="0" borderId="0" applyFont="0" applyFill="0" applyBorder="0" applyAlignment="0" applyProtection="0"/>
    <xf numFmtId="0" fontId="10" fillId="22" borderId="0" applyNumberFormat="0" applyBorder="0" applyAlignment="0" applyProtection="0"/>
    <xf numFmtId="0" fontId="59" fillId="0" borderId="0"/>
    <xf numFmtId="0" fontId="24" fillId="0" borderId="0"/>
    <xf numFmtId="0" fontId="6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1" fillId="4" borderId="0" applyNumberFormat="0" applyBorder="0" applyAlignment="0" applyProtection="0"/>
    <xf numFmtId="0" fontId="12" fillId="20" borderId="4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3" borderId="9" applyNumberFormat="0" applyAlignment="0" applyProtection="0"/>
    <xf numFmtId="168" fontId="1" fillId="0" borderId="0" applyFont="0" applyFill="0" applyBorder="0" applyAlignment="0" applyProtection="0"/>
  </cellStyleXfs>
  <cellXfs count="1369">
    <xf numFmtId="0" fontId="0" fillId="0" borderId="0" xfId="0"/>
    <xf numFmtId="0" fontId="22" fillId="0" borderId="0" xfId="0" applyFont="1" applyAlignment="1">
      <alignment horizontal="left"/>
    </xf>
    <xf numFmtId="0" fontId="0" fillId="0" borderId="0" xfId="0" applyProtection="1">
      <protection locked="0"/>
    </xf>
    <xf numFmtId="0" fontId="20" fillId="24" borderId="0" xfId="42" applyFill="1"/>
    <xf numFmtId="0" fontId="0" fillId="24" borderId="0" xfId="0" applyFill="1"/>
    <xf numFmtId="0" fontId="25" fillId="24" borderId="0" xfId="0" applyFont="1" applyFill="1"/>
    <xf numFmtId="0" fontId="26" fillId="24" borderId="0" xfId="42" applyFont="1" applyFill="1"/>
    <xf numFmtId="0" fontId="20" fillId="25" borderId="10" xfId="42" applyFill="1" applyBorder="1"/>
    <xf numFmtId="0" fontId="20" fillId="25" borderId="0" xfId="42" applyFill="1" applyBorder="1"/>
    <xf numFmtId="0" fontId="20" fillId="25" borderId="11" xfId="42" applyFill="1" applyBorder="1"/>
    <xf numFmtId="0" fontId="20" fillId="25" borderId="12" xfId="42" applyFill="1" applyBorder="1"/>
    <xf numFmtId="0" fontId="20" fillId="25" borderId="13" xfId="42" applyFill="1" applyBorder="1"/>
    <xf numFmtId="0" fontId="20" fillId="25" borderId="14" xfId="42" applyFill="1" applyBorder="1"/>
    <xf numFmtId="0" fontId="31" fillId="26" borderId="15" xfId="44" applyFont="1" applyFill="1" applyBorder="1" applyAlignment="1"/>
    <xf numFmtId="0" fontId="32" fillId="26" borderId="16" xfId="44" applyFont="1" applyFill="1" applyBorder="1" applyAlignment="1">
      <alignment horizontal="right" vertical="center"/>
    </xf>
    <xf numFmtId="0" fontId="34" fillId="24" borderId="0" xfId="0" applyFont="1" applyFill="1"/>
    <xf numFmtId="0" fontId="34" fillId="24" borderId="0" xfId="0" applyFont="1" applyFill="1" applyAlignment="1" applyProtection="1">
      <alignment vertical="center"/>
      <protection locked="0"/>
    </xf>
    <xf numFmtId="0" fontId="25" fillId="24" borderId="0" xfId="0" applyFont="1" applyFill="1" applyAlignment="1" applyProtection="1">
      <alignment vertical="center"/>
      <protection locked="0"/>
    </xf>
    <xf numFmtId="0" fontId="36" fillId="24" borderId="0" xfId="42" applyFont="1" applyFill="1" applyAlignment="1">
      <alignment horizontal="center"/>
    </xf>
    <xf numFmtId="0" fontId="37" fillId="24" borderId="0" xfId="0" applyFont="1" applyFill="1" applyProtection="1">
      <protection locked="0"/>
    </xf>
    <xf numFmtId="0" fontId="38" fillId="24" borderId="0" xfId="0" applyFont="1" applyFill="1" applyProtection="1">
      <protection locked="0"/>
    </xf>
    <xf numFmtId="0" fontId="34" fillId="24" borderId="0" xfId="0" applyFont="1" applyFill="1" applyAlignment="1"/>
    <xf numFmtId="0" fontId="38" fillId="24" borderId="0" xfId="0" applyFont="1" applyFill="1" applyAlignment="1" applyProtection="1">
      <protection locked="0"/>
    </xf>
    <xf numFmtId="0" fontId="39" fillId="24" borderId="0" xfId="0" applyFont="1" applyFill="1" applyAlignment="1"/>
    <xf numFmtId="0" fontId="40" fillId="24" borderId="0" xfId="0" applyFont="1" applyFill="1" applyAlignment="1"/>
    <xf numFmtId="0" fontId="32" fillId="26" borderId="16" xfId="44" applyFont="1" applyFill="1" applyBorder="1" applyAlignment="1">
      <alignment horizontal="right" vertical="center" shrinkToFit="1"/>
    </xf>
    <xf numFmtId="0" fontId="33" fillId="27" borderId="17" xfId="44" applyFont="1" applyFill="1" applyBorder="1" applyAlignment="1" applyProtection="1">
      <alignment horizontal="center" vertical="center" shrinkToFit="1"/>
      <protection locked="0"/>
    </xf>
    <xf numFmtId="0" fontId="39" fillId="24" borderId="0" xfId="0" applyFont="1" applyFill="1" applyAlignment="1">
      <alignment horizontal="justify"/>
    </xf>
    <xf numFmtId="0" fontId="38" fillId="24" borderId="0" xfId="0" applyFont="1" applyFill="1" applyAlignment="1" applyProtection="1">
      <alignment horizontal="left"/>
      <protection locked="0"/>
    </xf>
    <xf numFmtId="0" fontId="34" fillId="24" borderId="0" xfId="0" applyFont="1" applyFill="1" applyBorder="1" applyAlignment="1" applyProtection="1">
      <alignment vertical="center"/>
      <protection locked="0"/>
    </xf>
    <xf numFmtId="0" fontId="25" fillId="24" borderId="0" xfId="0" applyFont="1" applyFill="1" applyBorder="1" applyAlignment="1" applyProtection="1">
      <alignment vertical="center"/>
      <protection locked="0"/>
    </xf>
    <xf numFmtId="0" fontId="38" fillId="24" borderId="0" xfId="0" applyFont="1" applyFill="1" applyBorder="1" applyAlignment="1" applyProtection="1">
      <alignment horizontal="left"/>
      <protection locked="0"/>
    </xf>
    <xf numFmtId="0" fontId="38" fillId="24" borderId="0" xfId="0" applyFont="1" applyFill="1" applyBorder="1" applyProtection="1">
      <protection locked="0"/>
    </xf>
    <xf numFmtId="0" fontId="34" fillId="24" borderId="0" xfId="0" applyFont="1" applyFill="1" applyAlignment="1">
      <alignment vertical="center"/>
    </xf>
    <xf numFmtId="0" fontId="25" fillId="24" borderId="0" xfId="0" applyFont="1" applyFill="1" applyAlignment="1">
      <alignment vertical="center"/>
    </xf>
    <xf numFmtId="0" fontId="20" fillId="28" borderId="0" xfId="42" applyFill="1"/>
    <xf numFmtId="0" fontId="44" fillId="0" borderId="0" xfId="0" applyFont="1" applyAlignment="1">
      <alignment shrinkToFit="1"/>
    </xf>
    <xf numFmtId="0" fontId="44" fillId="0" borderId="0" xfId="0" applyFont="1"/>
    <xf numFmtId="0" fontId="52" fillId="0" borderId="0" xfId="0" applyFont="1"/>
    <xf numFmtId="0" fontId="49" fillId="0" borderId="68" xfId="0" applyFont="1" applyBorder="1" applyAlignment="1">
      <alignment horizontal="center"/>
    </xf>
    <xf numFmtId="0" fontId="0" fillId="0" borderId="0" xfId="0" applyAlignment="1">
      <alignment horizontal="left"/>
    </xf>
    <xf numFmtId="0" fontId="44" fillId="0" borderId="0" xfId="0" applyFont="1" applyProtection="1">
      <protection locked="0"/>
    </xf>
    <xf numFmtId="0" fontId="49" fillId="0" borderId="0" xfId="0" applyFont="1"/>
    <xf numFmtId="0" fontId="24" fillId="0" borderId="0" xfId="0" applyFont="1" applyBorder="1"/>
    <xf numFmtId="0" fontId="44" fillId="0" borderId="0" xfId="0" applyFont="1" applyBorder="1" applyProtection="1">
      <protection locked="0"/>
    </xf>
    <xf numFmtId="0" fontId="0" fillId="0" borderId="0" xfId="0" applyBorder="1"/>
    <xf numFmtId="0" fontId="33" fillId="25" borderId="0" xfId="0" applyFont="1" applyFill="1" applyAlignment="1">
      <alignment horizontal="right"/>
    </xf>
    <xf numFmtId="0" fontId="0" fillId="25" borderId="0" xfId="0" applyFill="1" applyAlignment="1">
      <alignment horizontal="right"/>
    </xf>
    <xf numFmtId="0" fontId="44" fillId="0" borderId="0" xfId="0" applyFont="1" applyBorder="1" applyAlignment="1" applyProtection="1">
      <alignment horizontal="right"/>
      <protection locked="0"/>
    </xf>
    <xf numFmtId="0" fontId="23" fillId="0" borderId="69" xfId="0" applyFont="1" applyBorder="1" applyAlignment="1">
      <alignment horizontal="center" wrapText="1" shrinkToFit="1"/>
    </xf>
    <xf numFmtId="0" fontId="47" fillId="0" borderId="70" xfId="0" applyFont="1" applyBorder="1" applyAlignment="1">
      <alignment horizontal="center" wrapText="1" shrinkToFit="1"/>
    </xf>
    <xf numFmtId="0" fontId="23" fillId="0" borderId="70" xfId="0" applyFont="1" applyBorder="1" applyAlignment="1">
      <alignment horizontal="center" wrapText="1" shrinkToFit="1"/>
    </xf>
    <xf numFmtId="0" fontId="47" fillId="0" borderId="71" xfId="0" applyFont="1" applyBorder="1" applyAlignment="1">
      <alignment horizontal="center" vertical="center" wrapText="1" shrinkToFit="1"/>
    </xf>
    <xf numFmtId="0" fontId="23" fillId="0" borderId="72" xfId="0" applyFont="1" applyBorder="1" applyAlignment="1">
      <alignment horizontal="center" wrapText="1" shrinkToFit="1"/>
    </xf>
    <xf numFmtId="0" fontId="21" fillId="0" borderId="73" xfId="0" applyFont="1" applyBorder="1" applyAlignment="1">
      <alignment horizontal="center" wrapText="1" shrinkToFit="1"/>
    </xf>
    <xf numFmtId="0" fontId="44" fillId="0" borderId="0" xfId="0" applyFont="1" applyBorder="1" applyAlignment="1">
      <alignment shrinkToFit="1"/>
    </xf>
    <xf numFmtId="0" fontId="0" fillId="0" borderId="0" xfId="0" applyBorder="1" applyAlignment="1">
      <alignment horizontal="right"/>
    </xf>
    <xf numFmtId="0" fontId="44" fillId="0" borderId="0" xfId="0" applyFont="1" applyBorder="1"/>
    <xf numFmtId="0" fontId="23" fillId="0" borderId="74" xfId="0" applyFont="1" applyBorder="1" applyAlignment="1">
      <alignment horizontal="center" wrapText="1" shrinkToFit="1"/>
    </xf>
    <xf numFmtId="0" fontId="23" fillId="0" borderId="75" xfId="0" applyFont="1" applyBorder="1" applyAlignment="1">
      <alignment horizontal="center" wrapText="1" shrinkToFit="1"/>
    </xf>
    <xf numFmtId="0" fontId="23" fillId="0" borderId="76" xfId="0" applyFont="1" applyBorder="1" applyAlignment="1">
      <alignment horizontal="center" wrapText="1" shrinkToFit="1"/>
    </xf>
    <xf numFmtId="0" fontId="23" fillId="0" borderId="68" xfId="0" applyFont="1" applyBorder="1" applyAlignment="1">
      <alignment horizontal="center" wrapText="1" shrinkToFit="1"/>
    </xf>
    <xf numFmtId="0" fontId="23" fillId="0" borderId="77" xfId="0" applyFont="1" applyBorder="1" applyAlignment="1">
      <alignment horizontal="center" wrapText="1" shrinkToFit="1"/>
    </xf>
    <xf numFmtId="0" fontId="23" fillId="0" borderId="78" xfId="0" applyFont="1" applyBorder="1" applyAlignment="1">
      <alignment horizontal="center" wrapText="1" shrinkToFit="1"/>
    </xf>
    <xf numFmtId="49" fontId="0" fillId="0" borderId="79" xfId="0" applyNumberFormat="1" applyBorder="1" applyProtection="1">
      <protection locked="0"/>
    </xf>
    <xf numFmtId="0" fontId="0" fillId="0" borderId="80" xfId="0" applyBorder="1" applyAlignment="1" applyProtection="1">
      <alignment horizontal="center" shrinkToFit="1"/>
      <protection locked="0"/>
    </xf>
    <xf numFmtId="0" fontId="0" fillId="0" borderId="80" xfId="0" applyBorder="1" applyAlignment="1" applyProtection="1">
      <alignment shrinkToFit="1"/>
      <protection locked="0"/>
    </xf>
    <xf numFmtId="167" fontId="24" fillId="0" borderId="80" xfId="0" applyNumberFormat="1" applyFont="1" applyBorder="1" applyAlignment="1" applyProtection="1">
      <alignment horizontal="center" shrinkToFit="1"/>
      <protection locked="0"/>
    </xf>
    <xf numFmtId="43" fontId="24" fillId="0" borderId="68" xfId="34" applyFont="1" applyBorder="1" applyAlignment="1" applyProtection="1">
      <alignment horizontal="right" wrapText="1" shrinkToFit="1"/>
      <protection locked="0"/>
    </xf>
    <xf numFmtId="170" fontId="46" fillId="0" borderId="77" xfId="34" applyNumberFormat="1" applyFont="1" applyBorder="1" applyAlignment="1" applyProtection="1">
      <alignment horizontal="center" wrapText="1" shrinkToFit="1"/>
    </xf>
    <xf numFmtId="43" fontId="24" fillId="0" borderId="78" xfId="34" applyFont="1" applyBorder="1" applyAlignment="1" applyProtection="1">
      <alignment horizontal="right" wrapText="1" shrinkToFit="1"/>
      <protection locked="0"/>
    </xf>
    <xf numFmtId="0" fontId="0" fillId="0" borderId="0" xfId="0" applyAlignment="1" applyProtection="1">
      <alignment horizontal="left" shrinkToFit="1"/>
      <protection locked="0"/>
    </xf>
    <xf numFmtId="0" fontId="44" fillId="0" borderId="0" xfId="0" applyFont="1" applyAlignment="1" applyProtection="1">
      <alignment horizontal="right"/>
      <protection locked="0"/>
    </xf>
    <xf numFmtId="1" fontId="44" fillId="0" borderId="0" xfId="0" applyNumberFormat="1" applyFont="1" applyBorder="1" applyAlignment="1">
      <alignment shrinkToFit="1"/>
    </xf>
    <xf numFmtId="49" fontId="0" fillId="0" borderId="79" xfId="0" applyNumberFormat="1" applyBorder="1" applyAlignment="1" applyProtection="1">
      <protection locked="0"/>
    </xf>
    <xf numFmtId="49" fontId="24" fillId="0" borderId="76" xfId="0" applyNumberFormat="1" applyFont="1" applyBorder="1" applyAlignment="1" applyProtection="1">
      <alignment horizontal="center" shrinkToFit="1"/>
      <protection locked="0"/>
    </xf>
    <xf numFmtId="49" fontId="24" fillId="0" borderId="80" xfId="0" applyNumberFormat="1" applyFont="1" applyBorder="1" applyAlignment="1" applyProtection="1">
      <alignment horizontal="center" shrinkToFit="1"/>
      <protection locked="0"/>
    </xf>
    <xf numFmtId="167" fontId="0" fillId="0" borderId="80" xfId="0" applyNumberFormat="1" applyBorder="1" applyAlignment="1" applyProtection="1">
      <alignment horizontal="center" shrinkToFit="1"/>
      <protection locked="0"/>
    </xf>
    <xf numFmtId="167" fontId="24" fillId="0" borderId="68" xfId="0" applyNumberFormat="1" applyFont="1" applyBorder="1" applyAlignment="1" applyProtection="1">
      <alignment horizontal="center" shrinkToFit="1"/>
      <protection locked="0"/>
    </xf>
    <xf numFmtId="49" fontId="0" fillId="0" borderId="0" xfId="0" applyNumberFormat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14" fontId="24" fillId="0" borderId="0" xfId="0" applyNumberFormat="1" applyFont="1" applyBorder="1" applyAlignment="1" applyProtection="1">
      <alignment horizontal="center" wrapText="1" shrinkToFit="1"/>
      <protection locked="0"/>
    </xf>
    <xf numFmtId="49" fontId="24" fillId="0" borderId="0" xfId="0" applyNumberFormat="1" applyFont="1" applyBorder="1" applyAlignment="1" applyProtection="1">
      <alignment horizontal="center" wrapText="1" shrinkToFit="1"/>
      <protection locked="0"/>
    </xf>
    <xf numFmtId="43" fontId="23" fillId="0" borderId="81" xfId="34" applyFont="1" applyBorder="1" applyAlignment="1">
      <alignment horizontal="center"/>
    </xf>
    <xf numFmtId="171" fontId="23" fillId="0" borderId="81" xfId="34" applyNumberFormat="1" applyFont="1" applyBorder="1" applyAlignment="1">
      <alignment horizontal="right"/>
    </xf>
    <xf numFmtId="0" fontId="23" fillId="0" borderId="0" xfId="0" applyFont="1" applyAlignment="1" applyProtection="1">
      <alignment horizontal="left"/>
      <protection locked="0"/>
    </xf>
    <xf numFmtId="49" fontId="0" fillId="0" borderId="0" xfId="0" applyNumberFormat="1" applyBorder="1"/>
    <xf numFmtId="0" fontId="0" fillId="0" borderId="0" xfId="0" applyBorder="1" applyAlignment="1">
      <alignment horizontal="center"/>
    </xf>
    <xf numFmtId="14" fontId="24" fillId="0" borderId="0" xfId="0" applyNumberFormat="1" applyFont="1" applyBorder="1" applyAlignment="1">
      <alignment horizontal="center" wrapText="1" shrinkToFit="1"/>
    </xf>
    <xf numFmtId="49" fontId="24" fillId="0" borderId="0" xfId="0" applyNumberFormat="1" applyFont="1" applyBorder="1" applyAlignment="1">
      <alignment horizontal="center" wrapText="1" shrinkToFit="1"/>
    </xf>
    <xf numFmtId="43" fontId="47" fillId="0" borderId="0" xfId="34" applyFont="1" applyBorder="1" applyAlignment="1">
      <alignment horizontal="center"/>
    </xf>
    <xf numFmtId="171" fontId="23" fillId="0" borderId="0" xfId="34" applyNumberFormat="1" applyFont="1" applyBorder="1" applyAlignment="1">
      <alignment horizontal="right"/>
    </xf>
    <xf numFmtId="0" fontId="23" fillId="0" borderId="0" xfId="0" applyFont="1" applyAlignment="1">
      <alignment horizontal="left"/>
    </xf>
    <xf numFmtId="49" fontId="22" fillId="0" borderId="68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 shrinkToFit="1"/>
    </xf>
    <xf numFmtId="0" fontId="54" fillId="0" borderId="80" xfId="0" applyFont="1" applyBorder="1" applyAlignment="1" applyProtection="1">
      <alignment horizontal="center" vertical="center" shrinkToFit="1"/>
      <protection locked="0"/>
    </xf>
    <xf numFmtId="43" fontId="1" fillId="0" borderId="0" xfId="34" applyBorder="1" applyAlignment="1">
      <alignment horizontal="center"/>
    </xf>
    <xf numFmtId="0" fontId="55" fillId="36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shrinkToFit="1"/>
    </xf>
    <xf numFmtId="0" fontId="0" fillId="0" borderId="0" xfId="0" applyBorder="1" applyAlignment="1">
      <alignment shrinkToFit="1"/>
    </xf>
    <xf numFmtId="14" fontId="0" fillId="0" borderId="0" xfId="0" applyNumberFormat="1" applyBorder="1" applyAlignment="1">
      <alignment horizontal="center"/>
    </xf>
    <xf numFmtId="0" fontId="23" fillId="0" borderId="71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23" fillId="0" borderId="82" xfId="0" applyFont="1" applyBorder="1" applyAlignment="1">
      <alignment horizontal="center" wrapText="1" shrinkToFit="1"/>
    </xf>
    <xf numFmtId="0" fontId="23" fillId="0" borderId="83" xfId="0" applyFont="1" applyBorder="1" applyAlignment="1">
      <alignment horizontal="center" wrapText="1" shrinkToFit="1"/>
    </xf>
    <xf numFmtId="0" fontId="23" fillId="0" borderId="84" xfId="0" applyFont="1" applyBorder="1" applyAlignment="1">
      <alignment horizontal="center" wrapText="1" shrinkToFit="1"/>
    </xf>
    <xf numFmtId="0" fontId="23" fillId="0" borderId="85" xfId="0" applyFont="1" applyBorder="1" applyAlignment="1">
      <alignment horizontal="center" vertical="center" wrapText="1" shrinkToFit="1"/>
    </xf>
    <xf numFmtId="0" fontId="47" fillId="0" borderId="86" xfId="0" applyFont="1" applyBorder="1" applyAlignment="1">
      <alignment horizontal="center" vertical="center" wrapText="1" shrinkToFit="1"/>
    </xf>
    <xf numFmtId="171" fontId="23" fillId="0" borderId="87" xfId="0" applyNumberFormat="1" applyFont="1" applyBorder="1" applyAlignment="1">
      <alignment horizontal="center" vertical="center" wrapText="1" shrinkToFit="1"/>
    </xf>
    <xf numFmtId="49" fontId="0" fillId="0" borderId="79" xfId="0" applyNumberFormat="1" applyBorder="1" applyAlignment="1" applyProtection="1">
      <alignment horizontal="left"/>
      <protection locked="0"/>
    </xf>
    <xf numFmtId="0" fontId="53" fillId="0" borderId="80" xfId="0" applyFont="1" applyBorder="1" applyAlignment="1" applyProtection="1">
      <alignment shrinkToFit="1"/>
      <protection locked="0"/>
    </xf>
    <xf numFmtId="0" fontId="23" fillId="0" borderId="80" xfId="0" applyFont="1" applyBorder="1" applyAlignment="1">
      <alignment horizontal="center" wrapText="1" shrinkToFit="1"/>
    </xf>
    <xf numFmtId="43" fontId="24" fillId="0" borderId="80" xfId="34" applyFont="1" applyBorder="1" applyAlignment="1" applyProtection="1">
      <alignment horizontal="right" wrapText="1" shrinkToFit="1"/>
      <protection locked="0"/>
    </xf>
    <xf numFmtId="43" fontId="24" fillId="0" borderId="88" xfId="34" applyFont="1" applyBorder="1" applyAlignment="1" applyProtection="1">
      <alignment horizontal="right" wrapText="1" shrinkToFit="1"/>
      <protection locked="0"/>
    </xf>
    <xf numFmtId="0" fontId="23" fillId="0" borderId="0" xfId="0" applyFont="1" applyAlignment="1" applyProtection="1">
      <alignment horizontal="left" shrinkToFit="1"/>
      <protection locked="0"/>
    </xf>
    <xf numFmtId="16" fontId="0" fillId="0" borderId="80" xfId="0" applyNumberFormat="1" applyBorder="1" applyAlignment="1" applyProtection="1">
      <alignment horizontal="center" shrinkToFit="1"/>
      <protection locked="0"/>
    </xf>
    <xf numFmtId="0" fontId="0" fillId="0" borderId="89" xfId="0" applyBorder="1" applyAlignment="1" applyProtection="1">
      <alignment horizontal="center" shrinkToFit="1"/>
      <protection locked="0"/>
    </xf>
    <xf numFmtId="0" fontId="24" fillId="0" borderId="80" xfId="0" applyFont="1" applyBorder="1" applyAlignment="1" applyProtection="1">
      <alignment horizontal="center" shrinkToFit="1"/>
      <protection locked="0"/>
    </xf>
    <xf numFmtId="0" fontId="46" fillId="0" borderId="80" xfId="0" applyFont="1" applyBorder="1" applyAlignment="1" applyProtection="1">
      <alignment horizontal="left" shrinkToFit="1"/>
      <protection locked="0"/>
    </xf>
    <xf numFmtId="0" fontId="0" fillId="0" borderId="90" xfId="0" applyFill="1" applyBorder="1" applyAlignment="1" applyProtection="1">
      <alignment horizontal="center" shrinkToFit="1"/>
      <protection locked="0"/>
    </xf>
    <xf numFmtId="0" fontId="0" fillId="0" borderId="80" xfId="0" applyFill="1" applyBorder="1" applyAlignment="1" applyProtection="1">
      <alignment shrinkToFit="1"/>
      <protection locked="0"/>
    </xf>
    <xf numFmtId="0" fontId="21" fillId="0" borderId="80" xfId="0" applyFont="1" applyFill="1" applyBorder="1" applyAlignment="1" applyProtection="1">
      <alignment horizontal="center" shrinkToFit="1"/>
      <protection locked="0"/>
    </xf>
    <xf numFmtId="0" fontId="0" fillId="0" borderId="90" xfId="0" applyFill="1" applyBorder="1" applyAlignment="1" applyProtection="1">
      <alignment shrinkToFit="1"/>
      <protection locked="0"/>
    </xf>
    <xf numFmtId="49" fontId="0" fillId="0" borderId="91" xfId="0" applyNumberFormat="1" applyBorder="1" applyProtection="1">
      <protection locked="0"/>
    </xf>
    <xf numFmtId="0" fontId="0" fillId="0" borderId="91" xfId="0" applyBorder="1" applyAlignment="1" applyProtection="1">
      <alignment horizontal="center" shrinkToFit="1"/>
      <protection locked="0"/>
    </xf>
    <xf numFmtId="0" fontId="0" fillId="0" borderId="91" xfId="0" applyBorder="1" applyAlignment="1" applyProtection="1">
      <alignment shrinkToFit="1"/>
      <protection locked="0"/>
    </xf>
    <xf numFmtId="0" fontId="0" fillId="0" borderId="91" xfId="0" applyBorder="1" applyAlignment="1" applyProtection="1">
      <alignment horizontal="center"/>
      <protection locked="0"/>
    </xf>
    <xf numFmtId="14" fontId="24" fillId="0" borderId="91" xfId="0" applyNumberFormat="1" applyFont="1" applyBorder="1" applyAlignment="1" applyProtection="1">
      <alignment horizontal="center" wrapText="1" shrinkToFit="1"/>
      <protection locked="0"/>
    </xf>
    <xf numFmtId="0" fontId="24" fillId="0" borderId="92" xfId="0" applyFont="1" applyBorder="1" applyAlignment="1" applyProtection="1">
      <alignment horizontal="center" wrapText="1" shrinkToFit="1"/>
      <protection locked="0"/>
    </xf>
    <xf numFmtId="43" fontId="23" fillId="0" borderId="81" xfId="34" applyFont="1" applyBorder="1" applyAlignment="1">
      <alignment horizontal="center" vertical="center"/>
    </xf>
    <xf numFmtId="43" fontId="47" fillId="0" borderId="81" xfId="34" applyFont="1" applyBorder="1" applyAlignment="1">
      <alignment horizontal="center" vertical="center"/>
    </xf>
    <xf numFmtId="171" fontId="23" fillId="0" borderId="81" xfId="34" applyNumberFormat="1" applyFont="1" applyBorder="1" applyAlignment="1">
      <alignment horizontal="right" vertical="center"/>
    </xf>
    <xf numFmtId="0" fontId="23" fillId="0" borderId="0" xfId="0" applyFont="1" applyFill="1" applyBorder="1" applyAlignment="1">
      <alignment horizontal="left" wrapText="1" shrinkToFit="1"/>
    </xf>
    <xf numFmtId="43" fontId="0" fillId="0" borderId="0" xfId="0" applyNumberFormat="1" applyBorder="1"/>
    <xf numFmtId="43" fontId="1" fillId="0" borderId="0" xfId="0" applyNumberFormat="1" applyFont="1" applyBorder="1" applyAlignment="1">
      <alignment horizontal="right"/>
    </xf>
    <xf numFmtId="0" fontId="24" fillId="0" borderId="0" xfId="0" applyFont="1" applyBorder="1" applyAlignment="1">
      <alignment horizontal="center" wrapText="1" shrinkToFit="1"/>
    </xf>
    <xf numFmtId="43" fontId="22" fillId="0" borderId="68" xfId="34" applyFont="1" applyBorder="1" applyAlignment="1" applyProtection="1">
      <alignment horizontal="center" vertical="center" wrapText="1" shrinkToFit="1"/>
      <protection locked="0"/>
    </xf>
    <xf numFmtId="43" fontId="0" fillId="0" borderId="0" xfId="0" applyNumberFormat="1" applyBorder="1" applyAlignment="1">
      <alignment horizontal="right"/>
    </xf>
    <xf numFmtId="0" fontId="23" fillId="0" borderId="93" xfId="0" applyFont="1" applyBorder="1" applyAlignment="1">
      <alignment horizontal="center" wrapText="1" shrinkToFit="1"/>
    </xf>
    <xf numFmtId="0" fontId="48" fillId="0" borderId="85" xfId="0" applyFont="1" applyBorder="1" applyAlignment="1">
      <alignment horizontal="center" vertical="center" wrapText="1" shrinkToFit="1"/>
    </xf>
    <xf numFmtId="43" fontId="23" fillId="0" borderId="88" xfId="34" applyFont="1" applyBorder="1" applyAlignment="1" applyProtection="1">
      <alignment horizontal="right" wrapText="1" shrinkToFit="1"/>
    </xf>
    <xf numFmtId="174" fontId="0" fillId="0" borderId="0" xfId="0" applyNumberFormat="1" applyBorder="1" applyAlignment="1">
      <alignment horizontal="right"/>
    </xf>
    <xf numFmtId="43" fontId="24" fillId="0" borderId="79" xfId="34" applyFont="1" applyBorder="1" applyAlignment="1" applyProtection="1">
      <alignment horizontal="left" wrapText="1" shrinkToFit="1"/>
      <protection locked="0"/>
    </xf>
    <xf numFmtId="43" fontId="24" fillId="0" borderId="80" xfId="34" applyFont="1" applyBorder="1" applyAlignment="1" applyProtection="1">
      <alignment horizontal="center" wrapText="1" shrinkToFit="1"/>
      <protection locked="0"/>
    </xf>
    <xf numFmtId="43" fontId="24" fillId="0" borderId="80" xfId="34" applyFont="1" applyBorder="1" applyAlignment="1" applyProtection="1">
      <alignment horizontal="left" wrapText="1" shrinkToFit="1"/>
      <protection locked="0"/>
    </xf>
    <xf numFmtId="167" fontId="24" fillId="0" borderId="80" xfId="34" applyNumberFormat="1" applyFont="1" applyBorder="1" applyAlignment="1" applyProtection="1">
      <alignment horizontal="center" wrapText="1" shrinkToFit="1"/>
      <protection locked="0"/>
    </xf>
    <xf numFmtId="0" fontId="23" fillId="0" borderId="0" xfId="0" applyFont="1" applyFill="1" applyBorder="1" applyAlignment="1" applyProtection="1">
      <alignment horizontal="left" shrinkToFit="1"/>
      <protection locked="0"/>
    </xf>
    <xf numFmtId="174" fontId="44" fillId="0" borderId="0" xfId="0" applyNumberFormat="1" applyFont="1" applyBorder="1" applyAlignment="1" applyProtection="1">
      <alignment horizontal="right"/>
      <protection locked="0"/>
    </xf>
    <xf numFmtId="0" fontId="0" fillId="0" borderId="90" xfId="0" applyFill="1" applyBorder="1" applyAlignment="1" applyProtection="1">
      <alignment horizontal="left" shrinkToFit="1"/>
      <protection locked="0"/>
    </xf>
    <xf numFmtId="0" fontId="0" fillId="0" borderId="90" xfId="0" applyFill="1" applyBorder="1" applyAlignment="1" applyProtection="1">
      <alignment horizontal="center"/>
      <protection locked="0"/>
    </xf>
    <xf numFmtId="14" fontId="24" fillId="0" borderId="80" xfId="0" applyNumberFormat="1" applyFont="1" applyBorder="1" applyAlignment="1" applyProtection="1">
      <alignment horizontal="center" wrapText="1" shrinkToFit="1"/>
      <protection locked="0"/>
    </xf>
    <xf numFmtId="49" fontId="24" fillId="0" borderId="80" xfId="0" applyNumberFormat="1" applyFont="1" applyBorder="1" applyAlignment="1" applyProtection="1">
      <alignment horizontal="center" wrapText="1" shrinkToFit="1"/>
      <protection locked="0"/>
    </xf>
    <xf numFmtId="43" fontId="23" fillId="0" borderId="80" xfId="34" applyFont="1" applyBorder="1" applyAlignment="1">
      <alignment horizontal="center" vertical="center" wrapText="1" shrinkToFit="1"/>
    </xf>
    <xf numFmtId="43" fontId="48" fillId="0" borderId="94" xfId="34" applyFont="1" applyBorder="1" applyAlignment="1">
      <alignment horizontal="center" vertical="center" wrapText="1" shrinkToFit="1"/>
    </xf>
    <xf numFmtId="43" fontId="23" fillId="0" borderId="88" xfId="34" applyFont="1" applyBorder="1" applyAlignment="1">
      <alignment horizontal="right" vertical="center" wrapText="1" shrinkToFit="1"/>
    </xf>
    <xf numFmtId="43" fontId="0" fillId="0" borderId="0" xfId="0" applyNumberFormat="1"/>
    <xf numFmtId="0" fontId="22" fillId="0" borderId="68" xfId="0" applyFont="1" applyBorder="1" applyAlignment="1">
      <alignment horizontal="center" wrapText="1" shrinkToFit="1"/>
    </xf>
    <xf numFmtId="0" fontId="43" fillId="0" borderId="80" xfId="0" applyFont="1" applyBorder="1" applyAlignment="1" applyProtection="1">
      <alignment horizontal="center" vertical="center" shrinkToFit="1"/>
      <protection locked="0"/>
    </xf>
    <xf numFmtId="0" fontId="23" fillId="0" borderId="74" xfId="0" applyFont="1" applyBorder="1" applyAlignment="1" applyProtection="1">
      <alignment horizontal="center" wrapText="1" shrinkToFit="1"/>
      <protection locked="0"/>
    </xf>
    <xf numFmtId="0" fontId="23" fillId="0" borderId="75" xfId="0" applyFont="1" applyBorder="1" applyAlignment="1" applyProtection="1">
      <alignment horizontal="center" wrapText="1" shrinkToFit="1"/>
      <protection locked="0"/>
    </xf>
    <xf numFmtId="0" fontId="23" fillId="0" borderId="76" xfId="0" applyFont="1" applyBorder="1" applyAlignment="1" applyProtection="1">
      <alignment horizontal="center" wrapText="1" shrinkToFit="1"/>
      <protection locked="0"/>
    </xf>
    <xf numFmtId="0" fontId="23" fillId="0" borderId="68" xfId="0" applyFont="1" applyBorder="1" applyAlignment="1" applyProtection="1">
      <alignment horizontal="center" vertical="center" wrapText="1" shrinkToFit="1"/>
    </xf>
    <xf numFmtId="0" fontId="23" fillId="0" borderId="77" xfId="0" applyFont="1" applyBorder="1" applyAlignment="1" applyProtection="1">
      <alignment horizontal="center" vertical="center" wrapText="1" shrinkToFit="1"/>
    </xf>
    <xf numFmtId="43" fontId="23" fillId="0" borderId="78" xfId="0" applyNumberFormat="1" applyFont="1" applyBorder="1" applyAlignment="1" applyProtection="1">
      <alignment horizontal="right" vertical="center" wrapText="1" shrinkToFit="1"/>
    </xf>
    <xf numFmtId="49" fontId="0" fillId="0" borderId="80" xfId="0" applyNumberFormat="1" applyBorder="1" applyAlignment="1" applyProtection="1">
      <alignment horizontal="center" shrinkToFit="1"/>
      <protection locked="0"/>
    </xf>
    <xf numFmtId="49" fontId="0" fillId="0" borderId="91" xfId="0" applyNumberFormat="1" applyBorder="1" applyAlignment="1" applyProtection="1">
      <alignment horizontal="center"/>
      <protection locked="0"/>
    </xf>
    <xf numFmtId="49" fontId="0" fillId="0" borderId="92" xfId="0" applyNumberFormat="1" applyBorder="1" applyAlignment="1" applyProtection="1">
      <alignment horizontal="center"/>
      <protection locked="0"/>
    </xf>
    <xf numFmtId="43" fontId="23" fillId="0" borderId="81" xfId="34" applyNumberFormat="1" applyFont="1" applyBorder="1" applyAlignment="1">
      <alignment horizontal="right" vertical="center"/>
    </xf>
    <xf numFmtId="0" fontId="23" fillId="0" borderId="68" xfId="0" applyFont="1" applyBorder="1" applyAlignment="1">
      <alignment horizontal="center" vertical="center" wrapText="1" shrinkToFit="1"/>
    </xf>
    <xf numFmtId="0" fontId="23" fillId="0" borderId="77" xfId="0" applyFont="1" applyBorder="1" applyAlignment="1">
      <alignment horizontal="center" vertical="center" wrapText="1" shrinkToFit="1"/>
    </xf>
    <xf numFmtId="43" fontId="23" fillId="0" borderId="78" xfId="0" applyNumberFormat="1" applyFont="1" applyBorder="1" applyAlignment="1">
      <alignment horizontal="right" vertical="center" wrapText="1" shrinkToFit="1"/>
    </xf>
    <xf numFmtId="0" fontId="0" fillId="0" borderId="0" xfId="0" applyAlignment="1" applyProtection="1">
      <alignment horizontal="left"/>
      <protection locked="0"/>
    </xf>
    <xf numFmtId="43" fontId="23" fillId="0" borderId="78" xfId="0" applyNumberFormat="1" applyFont="1" applyBorder="1" applyAlignment="1">
      <alignment horizontal="center" vertical="center" wrapText="1" shrinkToFit="1"/>
    </xf>
    <xf numFmtId="49" fontId="0" fillId="0" borderId="95" xfId="0" applyNumberFormat="1" applyBorder="1" applyProtection="1">
      <protection locked="0"/>
    </xf>
    <xf numFmtId="0" fontId="0" fillId="0" borderId="89" xfId="0" applyBorder="1" applyAlignment="1" applyProtection="1">
      <alignment shrinkToFit="1"/>
      <protection locked="0"/>
    </xf>
    <xf numFmtId="167" fontId="24" fillId="0" borderId="89" xfId="0" applyNumberFormat="1" applyFont="1" applyBorder="1" applyAlignment="1" applyProtection="1">
      <alignment horizontal="center" shrinkToFit="1"/>
      <protection locked="0"/>
    </xf>
    <xf numFmtId="0" fontId="24" fillId="0" borderId="89" xfId="0" applyFont="1" applyBorder="1" applyAlignment="1" applyProtection="1">
      <alignment horizontal="center" shrinkToFit="1"/>
      <protection locked="0"/>
    </xf>
    <xf numFmtId="0" fontId="24" fillId="0" borderId="96" xfId="0" applyFont="1" applyBorder="1" applyAlignment="1" applyProtection="1">
      <alignment horizontal="center" wrapText="1" shrinkToFit="1"/>
      <protection locked="0"/>
    </xf>
    <xf numFmtId="43" fontId="23" fillId="0" borderId="80" xfId="34" applyFont="1" applyBorder="1" applyAlignment="1" applyProtection="1">
      <alignment horizontal="center" vertical="center" wrapText="1" shrinkToFit="1"/>
    </xf>
    <xf numFmtId="43" fontId="23" fillId="0" borderId="94" xfId="34" applyFont="1" applyBorder="1" applyAlignment="1" applyProtection="1">
      <alignment horizontal="center" vertical="center" wrapText="1" shrinkToFit="1"/>
    </xf>
    <xf numFmtId="43" fontId="23" fillId="0" borderId="88" xfId="34" applyFont="1" applyBorder="1" applyAlignment="1" applyProtection="1">
      <alignment horizontal="right" vertical="center" wrapText="1" shrinkToFit="1"/>
    </xf>
    <xf numFmtId="1" fontId="44" fillId="0" borderId="0" xfId="0" applyNumberFormat="1" applyFont="1" applyAlignment="1">
      <alignment shrinkToFit="1"/>
    </xf>
    <xf numFmtId="0" fontId="24" fillId="0" borderId="0" xfId="0" applyFont="1" applyProtection="1">
      <protection locked="0"/>
    </xf>
    <xf numFmtId="49" fontId="1" fillId="0" borderId="80" xfId="34" applyNumberFormat="1" applyFont="1" applyBorder="1" applyAlignment="1" applyProtection="1">
      <alignment horizontal="center" vertical="center"/>
      <protection locked="0"/>
    </xf>
    <xf numFmtId="49" fontId="1" fillId="0" borderId="79" xfId="43" applyNumberFormat="1" applyBorder="1" applyAlignment="1" applyProtection="1">
      <protection locked="0"/>
    </xf>
    <xf numFmtId="0" fontId="1" fillId="0" borderId="80" xfId="43" applyBorder="1" applyAlignment="1" applyProtection="1">
      <alignment horizontal="center" shrinkToFit="1"/>
      <protection locked="0"/>
    </xf>
    <xf numFmtId="0" fontId="1" fillId="0" borderId="80" xfId="43" applyBorder="1" applyAlignment="1" applyProtection="1">
      <alignment shrinkToFit="1"/>
      <protection locked="0"/>
    </xf>
    <xf numFmtId="167" fontId="1" fillId="0" borderId="80" xfId="43" applyNumberFormat="1" applyFont="1" applyBorder="1" applyAlignment="1" applyProtection="1">
      <alignment horizontal="center" shrinkToFit="1"/>
      <protection locked="0"/>
    </xf>
    <xf numFmtId="49" fontId="1" fillId="0" borderId="76" xfId="43" applyNumberFormat="1" applyFont="1" applyBorder="1" applyAlignment="1" applyProtection="1">
      <alignment horizontal="center" shrinkToFit="1"/>
      <protection locked="0"/>
    </xf>
    <xf numFmtId="43" fontId="1" fillId="0" borderId="68" xfId="34" applyFont="1" applyBorder="1" applyAlignment="1" applyProtection="1">
      <alignment horizontal="right" wrapText="1" shrinkToFit="1"/>
      <protection locked="0"/>
    </xf>
    <xf numFmtId="0" fontId="1" fillId="0" borderId="80" xfId="43" applyFont="1" applyBorder="1" applyAlignment="1" applyProtection="1">
      <alignment horizontal="center" shrinkToFit="1"/>
      <protection locked="0"/>
    </xf>
    <xf numFmtId="0" fontId="1" fillId="0" borderId="80" xfId="0" applyFont="1" applyBorder="1" applyAlignment="1" applyProtection="1">
      <alignment horizontal="center" shrinkToFit="1"/>
      <protection locked="0"/>
    </xf>
    <xf numFmtId="49" fontId="1" fillId="0" borderId="79" xfId="0" applyNumberFormat="1" applyFont="1" applyBorder="1" applyProtection="1">
      <protection locked="0"/>
    </xf>
    <xf numFmtId="0" fontId="1" fillId="0" borderId="80" xfId="0" applyFont="1" applyBorder="1" applyAlignment="1" applyProtection="1">
      <alignment shrinkToFit="1"/>
      <protection locked="0"/>
    </xf>
    <xf numFmtId="49" fontId="1" fillId="0" borderId="76" xfId="0" applyNumberFormat="1" applyFont="1" applyBorder="1" applyAlignment="1" applyProtection="1">
      <alignment horizontal="center" shrinkToFit="1"/>
      <protection locked="0"/>
    </xf>
    <xf numFmtId="49" fontId="1" fillId="0" borderId="79" xfId="0" applyNumberFormat="1" applyFont="1" applyBorder="1" applyAlignment="1" applyProtection="1">
      <protection locked="0"/>
    </xf>
    <xf numFmtId="49" fontId="1" fillId="0" borderId="80" xfId="0" applyNumberFormat="1" applyFont="1" applyBorder="1" applyAlignment="1" applyProtection="1">
      <alignment horizontal="center" shrinkToFit="1"/>
      <protection locked="0"/>
    </xf>
    <xf numFmtId="9" fontId="61" fillId="0" borderId="0" xfId="0" applyNumberFormat="1" applyFont="1" applyAlignment="1" applyProtection="1">
      <alignment horizontal="right" shrinkToFit="1"/>
      <protection locked="0"/>
    </xf>
    <xf numFmtId="9" fontId="62" fillId="0" borderId="0" xfId="0" applyNumberFormat="1" applyFont="1" applyBorder="1" applyAlignment="1" applyProtection="1">
      <alignment horizontal="right" shrinkToFit="1"/>
      <protection locked="0"/>
    </xf>
    <xf numFmtId="9" fontId="62" fillId="0" borderId="0" xfId="0" applyNumberFormat="1" applyFont="1" applyBorder="1" applyAlignment="1">
      <alignment horizontal="right" shrinkToFit="1"/>
    </xf>
    <xf numFmtId="0" fontId="62" fillId="0" borderId="0" xfId="0" applyFont="1" applyBorder="1" applyAlignment="1">
      <alignment horizontal="right" shrinkToFit="1"/>
    </xf>
    <xf numFmtId="170" fontId="46" fillId="0" borderId="77" xfId="34" applyNumberFormat="1" applyFont="1" applyBorder="1" applyAlignment="1" applyProtection="1">
      <alignment horizontal="center" wrapText="1" shrinkToFit="1"/>
      <protection locked="0"/>
    </xf>
    <xf numFmtId="0" fontId="33" fillId="27" borderId="168" xfId="44" applyFont="1" applyFill="1" applyBorder="1" applyAlignment="1" applyProtection="1">
      <alignment horizontal="center" vertical="center" shrinkToFit="1"/>
      <protection locked="0"/>
    </xf>
    <xf numFmtId="0" fontId="35" fillId="27" borderId="169" xfId="44" applyFont="1" applyFill="1" applyBorder="1" applyAlignment="1" applyProtection="1">
      <alignment horizontal="center" vertical="center" shrinkToFit="1"/>
      <protection locked="0"/>
    </xf>
    <xf numFmtId="49" fontId="33" fillId="27" borderId="169" xfId="44" applyNumberFormat="1" applyFont="1" applyFill="1" applyBorder="1" applyAlignment="1" applyProtection="1">
      <alignment horizontal="center" vertical="center" shrinkToFit="1"/>
      <protection locked="0"/>
    </xf>
    <xf numFmtId="0" fontId="41" fillId="26" borderId="0" xfId="44" applyFont="1" applyFill="1" applyBorder="1" applyAlignment="1" applyProtection="1">
      <alignment horizontal="center"/>
      <protection locked="0"/>
    </xf>
    <xf numFmtId="0" fontId="31" fillId="26" borderId="15" xfId="44" applyFont="1" applyFill="1" applyBorder="1" applyAlignment="1" applyProtection="1">
      <protection locked="0"/>
    </xf>
    <xf numFmtId="0" fontId="64" fillId="0" borderId="0" xfId="0" applyFont="1" applyFill="1"/>
    <xf numFmtId="0" fontId="66" fillId="0" borderId="0" xfId="0" applyFont="1" applyFill="1" applyBorder="1" applyAlignment="1">
      <alignment horizontal="center"/>
    </xf>
    <xf numFmtId="0" fontId="64" fillId="0" borderId="0" xfId="0" applyFont="1" applyFill="1" applyBorder="1"/>
    <xf numFmtId="0" fontId="64" fillId="0" borderId="0" xfId="0" applyFont="1"/>
    <xf numFmtId="0" fontId="68" fillId="0" borderId="97" xfId="0" applyFont="1" applyFill="1" applyBorder="1" applyAlignment="1">
      <alignment horizontal="center"/>
    </xf>
    <xf numFmtId="0" fontId="69" fillId="0" borderId="98" xfId="0" applyFont="1" applyFill="1" applyBorder="1" applyAlignment="1">
      <alignment horizontal="center"/>
    </xf>
    <xf numFmtId="0" fontId="64" fillId="0" borderId="99" xfId="0" applyFont="1" applyFill="1" applyBorder="1" applyAlignment="1">
      <alignment horizontal="center"/>
    </xf>
    <xf numFmtId="0" fontId="64" fillId="0" borderId="100" xfId="0" applyFont="1" applyFill="1" applyBorder="1"/>
    <xf numFmtId="0" fontId="64" fillId="0" borderId="101" xfId="0" applyFont="1" applyFill="1" applyBorder="1" applyAlignment="1">
      <alignment horizontal="left"/>
    </xf>
    <xf numFmtId="0" fontId="64" fillId="0" borderId="102" xfId="0" applyFont="1" applyFill="1" applyBorder="1"/>
    <xf numFmtId="0" fontId="70" fillId="0" borderId="0" xfId="0" applyFont="1" applyFill="1" applyAlignment="1">
      <alignment shrinkToFit="1"/>
    </xf>
    <xf numFmtId="0" fontId="68" fillId="0" borderId="103" xfId="0" applyFont="1" applyFill="1" applyBorder="1" applyAlignment="1">
      <alignment horizontal="center"/>
    </xf>
    <xf numFmtId="0" fontId="70" fillId="0" borderId="104" xfId="0" applyFont="1" applyFill="1" applyBorder="1"/>
    <xf numFmtId="172" fontId="71" fillId="0" borderId="105" xfId="0" applyNumberFormat="1" applyFont="1" applyFill="1" applyBorder="1" applyAlignment="1">
      <alignment horizontal="right"/>
    </xf>
    <xf numFmtId="172" fontId="71" fillId="0" borderId="106" xfId="0" applyNumberFormat="1" applyFont="1" applyFill="1" applyBorder="1" applyAlignment="1">
      <alignment horizontal="center"/>
    </xf>
    <xf numFmtId="0" fontId="64" fillId="0" borderId="0" xfId="0" applyFont="1" applyFill="1" applyAlignment="1">
      <alignment horizontal="right"/>
    </xf>
    <xf numFmtId="0" fontId="64" fillId="0" borderId="0" xfId="0" applyFont="1" applyFill="1" applyAlignment="1"/>
    <xf numFmtId="0" fontId="64" fillId="0" borderId="0" xfId="0" applyFont="1" applyFill="1" applyAlignment="1">
      <alignment horizontal="center"/>
    </xf>
    <xf numFmtId="0" fontId="64" fillId="0" borderId="0" xfId="0" applyFont="1" applyFill="1" applyAlignment="1">
      <alignment horizontal="left"/>
    </xf>
    <xf numFmtId="0" fontId="68" fillId="0" borderId="107" xfId="0" applyFont="1" applyFill="1" applyBorder="1" applyAlignment="1">
      <alignment horizontal="left"/>
    </xf>
    <xf numFmtId="0" fontId="64" fillId="0" borderId="0" xfId="0" applyFont="1" applyFill="1" applyAlignment="1">
      <alignment horizontal="right" shrinkToFit="1"/>
    </xf>
    <xf numFmtId="0" fontId="64" fillId="0" borderId="103" xfId="0" applyFont="1" applyFill="1" applyBorder="1" applyAlignment="1">
      <alignment horizontal="left"/>
    </xf>
    <xf numFmtId="0" fontId="68" fillId="0" borderId="101" xfId="0" applyFont="1" applyFill="1" applyBorder="1" applyAlignment="1">
      <alignment vertical="center"/>
    </xf>
    <xf numFmtId="0" fontId="64" fillId="0" borderId="108" xfId="0" applyFont="1" applyFill="1" applyBorder="1" applyAlignment="1">
      <alignment vertical="center"/>
    </xf>
    <xf numFmtId="0" fontId="67" fillId="0" borderId="0" xfId="0" applyFont="1" applyFill="1" applyAlignment="1">
      <alignment horizontal="right" shrinkToFit="1"/>
    </xf>
    <xf numFmtId="0" fontId="64" fillId="0" borderId="0" xfId="0" applyFont="1" applyFill="1" applyProtection="1"/>
    <xf numFmtId="0" fontId="64" fillId="0" borderId="0" xfId="0" applyFont="1" applyFill="1" applyAlignment="1" applyProtection="1"/>
    <xf numFmtId="0" fontId="70" fillId="0" borderId="103" xfId="0" applyFont="1" applyFill="1" applyBorder="1" applyAlignment="1">
      <alignment horizontal="left" shrinkToFit="1"/>
    </xf>
    <xf numFmtId="0" fontId="64" fillId="0" borderId="108" xfId="0" applyFont="1" applyBorder="1" applyAlignment="1">
      <alignment vertical="center" shrinkToFit="1"/>
    </xf>
    <xf numFmtId="49" fontId="71" fillId="0" borderId="94" xfId="0" applyNumberFormat="1" applyFont="1" applyFill="1" applyBorder="1" applyAlignment="1">
      <alignment horizontal="center" vertical="center"/>
    </xf>
    <xf numFmtId="0" fontId="64" fillId="0" borderId="0" xfId="0" applyFont="1" applyFill="1" applyAlignment="1" applyProtection="1">
      <alignment horizontal="center"/>
    </xf>
    <xf numFmtId="0" fontId="70" fillId="0" borderId="109" xfId="0" applyNumberFormat="1" applyFont="1" applyFill="1" applyBorder="1" applyAlignment="1">
      <alignment horizontal="center"/>
    </xf>
    <xf numFmtId="0" fontId="64" fillId="0" borderId="68" xfId="0" applyFont="1" applyFill="1" applyBorder="1" applyAlignment="1" applyProtection="1"/>
    <xf numFmtId="0" fontId="64" fillId="0" borderId="104" xfId="0" applyFont="1" applyFill="1" applyBorder="1"/>
    <xf numFmtId="175" fontId="64" fillId="0" borderId="105" xfId="0" applyNumberFormat="1" applyFont="1" applyFill="1" applyBorder="1"/>
    <xf numFmtId="0" fontId="64" fillId="0" borderId="105" xfId="0" applyFont="1" applyFill="1" applyBorder="1"/>
    <xf numFmtId="0" fontId="64" fillId="0" borderId="106" xfId="0" applyFont="1" applyFill="1" applyBorder="1"/>
    <xf numFmtId="0" fontId="64" fillId="0" borderId="109" xfId="0" applyNumberFormat="1" applyFont="1" applyFill="1" applyBorder="1" applyAlignment="1">
      <alignment horizontal="center" shrinkToFit="1"/>
    </xf>
    <xf numFmtId="49" fontId="71" fillId="0" borderId="80" xfId="0" applyNumberFormat="1" applyFont="1" applyFill="1" applyBorder="1" applyAlignment="1">
      <alignment horizontal="center" vertical="center" shrinkToFit="1"/>
    </xf>
    <xf numFmtId="175" fontId="64" fillId="0" borderId="0" xfId="0" applyNumberFormat="1" applyFont="1" applyFill="1" applyBorder="1"/>
    <xf numFmtId="0" fontId="70" fillId="0" borderId="0" xfId="0" applyNumberFormat="1" applyFont="1" applyFill="1" applyBorder="1" applyAlignment="1">
      <alignment horizontal="center"/>
    </xf>
    <xf numFmtId="0" fontId="70" fillId="0" borderId="0" xfId="0" applyFont="1" applyAlignment="1">
      <alignment horizontal="right"/>
    </xf>
    <xf numFmtId="9" fontId="71" fillId="0" borderId="83" xfId="0" applyNumberFormat="1" applyFont="1" applyBorder="1" applyAlignment="1">
      <alignment horizontal="left" vertical="center"/>
    </xf>
    <xf numFmtId="0" fontId="71" fillId="0" borderId="83" xfId="0" applyFont="1" applyBorder="1" applyAlignment="1">
      <alignment horizontal="center" vertical="center"/>
    </xf>
    <xf numFmtId="0" fontId="71" fillId="0" borderId="158" xfId="0" applyFont="1" applyBorder="1" applyAlignment="1">
      <alignment horizontal="center" vertical="center"/>
    </xf>
    <xf numFmtId="0" fontId="74" fillId="0" borderId="110" xfId="0" applyFont="1" applyFill="1" applyBorder="1" applyAlignment="1">
      <alignment horizontal="center"/>
    </xf>
    <xf numFmtId="0" fontId="74" fillId="0" borderId="0" xfId="0" applyFont="1" applyFill="1" applyBorder="1"/>
    <xf numFmtId="0" fontId="74" fillId="0" borderId="0" xfId="0" applyFont="1" applyFill="1" applyBorder="1" applyAlignment="1">
      <alignment horizontal="center"/>
    </xf>
    <xf numFmtId="0" fontId="66" fillId="0" borderId="111" xfId="0" applyFont="1" applyFill="1" applyBorder="1"/>
    <xf numFmtId="0" fontId="74" fillId="0" borderId="74" xfId="0" applyFont="1" applyFill="1" applyBorder="1"/>
    <xf numFmtId="0" fontId="64" fillId="0" borderId="76" xfId="0" applyFont="1" applyFill="1" applyBorder="1" applyAlignment="1">
      <alignment horizontal="centerContinuous"/>
    </xf>
    <xf numFmtId="0" fontId="74" fillId="0" borderId="77" xfId="0" applyFont="1" applyFill="1" applyBorder="1"/>
    <xf numFmtId="0" fontId="74" fillId="0" borderId="75" xfId="0" applyFont="1" applyFill="1" applyBorder="1"/>
    <xf numFmtId="0" fontId="66" fillId="0" borderId="76" xfId="0" applyFont="1" applyFill="1" applyBorder="1"/>
    <xf numFmtId="0" fontId="72" fillId="0" borderId="112" xfId="0" applyFont="1" applyFill="1" applyBorder="1" applyAlignment="1">
      <alignment horizontal="center"/>
    </xf>
    <xf numFmtId="0" fontId="72" fillId="0" borderId="80" xfId="0" applyFont="1" applyFill="1" applyBorder="1" applyAlignment="1">
      <alignment horizontal="center"/>
    </xf>
    <xf numFmtId="9" fontId="64" fillId="0" borderId="113" xfId="41" applyNumberFormat="1" applyFont="1" applyFill="1" applyBorder="1" applyAlignment="1">
      <alignment horizontal="center" shrinkToFit="1"/>
    </xf>
    <xf numFmtId="175" fontId="68" fillId="0" borderId="113" xfId="41" applyNumberFormat="1" applyFont="1" applyFill="1" applyBorder="1" applyAlignment="1">
      <alignment shrinkToFit="1"/>
    </xf>
    <xf numFmtId="175" fontId="68" fillId="0" borderId="114" xfId="41" applyNumberFormat="1" applyFont="1" applyFill="1" applyBorder="1" applyAlignment="1">
      <alignment shrinkToFit="1"/>
    </xf>
    <xf numFmtId="9" fontId="64" fillId="0" borderId="113" xfId="41" applyNumberFormat="1" applyFont="1" applyFill="1" applyBorder="1" applyAlignment="1">
      <alignment shrinkToFit="1"/>
    </xf>
    <xf numFmtId="0" fontId="69" fillId="0" borderId="103" xfId="41" applyFont="1" applyFill="1" applyBorder="1" applyAlignment="1">
      <alignment horizontal="center" vertical="center"/>
    </xf>
    <xf numFmtId="0" fontId="69" fillId="0" borderId="111" xfId="41" applyFont="1" applyFill="1" applyBorder="1" applyAlignment="1">
      <alignment horizontal="center" vertical="center"/>
    </xf>
    <xf numFmtId="175" fontId="68" fillId="0" borderId="113" xfId="41" applyNumberFormat="1" applyFont="1" applyFill="1" applyBorder="1" applyAlignment="1" applyProtection="1">
      <alignment shrinkToFit="1"/>
      <protection locked="0"/>
    </xf>
    <xf numFmtId="175" fontId="68" fillId="0" borderId="114" xfId="41" applyNumberFormat="1" applyFont="1" applyFill="1" applyBorder="1" applyAlignment="1" applyProtection="1">
      <alignment shrinkToFit="1"/>
      <protection locked="0"/>
    </xf>
    <xf numFmtId="0" fontId="69" fillId="0" borderId="115" xfId="41" applyFont="1" applyFill="1" applyBorder="1" applyAlignment="1">
      <alignment horizontal="center"/>
    </xf>
    <xf numFmtId="0" fontId="64" fillId="0" borderId="116" xfId="41" applyFont="1" applyFill="1" applyBorder="1" applyAlignment="1">
      <alignment horizontal="right"/>
    </xf>
    <xf numFmtId="0" fontId="67" fillId="0" borderId="117" xfId="41" applyFont="1" applyFill="1" applyBorder="1" applyAlignment="1">
      <alignment horizontal="right" shrinkToFit="1"/>
    </xf>
    <xf numFmtId="175" fontId="71" fillId="0" borderId="118" xfId="41" applyNumberFormat="1" applyFont="1" applyFill="1" applyBorder="1" applyAlignment="1">
      <alignment shrinkToFit="1"/>
    </xf>
    <xf numFmtId="0" fontId="64" fillId="0" borderId="119" xfId="0" applyFont="1" applyFill="1" applyBorder="1"/>
    <xf numFmtId="0" fontId="64" fillId="0" borderId="119" xfId="0" applyFont="1" applyFill="1" applyBorder="1" applyAlignment="1">
      <alignment horizontal="left" indent="1"/>
    </xf>
    <xf numFmtId="3" fontId="64" fillId="0" borderId="119" xfId="0" applyNumberFormat="1" applyFont="1" applyFill="1" applyBorder="1"/>
    <xf numFmtId="0" fontId="64" fillId="0" borderId="82" xfId="0" applyFont="1" applyFill="1" applyBorder="1"/>
    <xf numFmtId="0" fontId="67" fillId="0" borderId="78" xfId="0" applyFont="1" applyFill="1" applyBorder="1" applyAlignment="1">
      <alignment horizontal="center" shrinkToFit="1"/>
    </xf>
    <xf numFmtId="4" fontId="64" fillId="0" borderId="0" xfId="0" applyNumberFormat="1" applyFont="1"/>
    <xf numFmtId="0" fontId="64" fillId="0" borderId="120" xfId="0" applyFont="1" applyFill="1" applyBorder="1" applyAlignment="1"/>
    <xf numFmtId="175" fontId="68" fillId="0" borderId="121" xfId="0" applyNumberFormat="1" applyFont="1" applyFill="1" applyBorder="1" applyAlignment="1">
      <alignment shrinkToFit="1"/>
    </xf>
    <xf numFmtId="0" fontId="64" fillId="0" borderId="122" xfId="0" applyFont="1" applyFill="1" applyBorder="1" applyAlignment="1"/>
    <xf numFmtId="175" fontId="68" fillId="0" borderId="123" xfId="0" applyNumberFormat="1" applyFont="1" applyFill="1" applyBorder="1" applyAlignment="1">
      <alignment shrinkToFit="1"/>
    </xf>
    <xf numFmtId="0" fontId="69" fillId="0" borderId="115" xfId="0" applyFont="1" applyFill="1" applyBorder="1" applyAlignment="1">
      <alignment horizontal="center"/>
    </xf>
    <xf numFmtId="0" fontId="64" fillId="0" borderId="124" xfId="0" applyFont="1" applyFill="1" applyBorder="1"/>
    <xf numFmtId="0" fontId="64" fillId="0" borderId="116" xfId="0" applyFont="1" applyFill="1" applyBorder="1" applyAlignment="1">
      <alignment horizontal="left" indent="1"/>
    </xf>
    <xf numFmtId="0" fontId="64" fillId="0" borderId="116" xfId="0" applyFont="1" applyFill="1" applyBorder="1"/>
    <xf numFmtId="0" fontId="67" fillId="0" borderId="116" xfId="0" applyFont="1" applyFill="1" applyBorder="1"/>
    <xf numFmtId="0" fontId="70" fillId="0" borderId="118" xfId="0" applyFont="1" applyFill="1" applyBorder="1" applyAlignment="1">
      <alignment horizontal="left" shrinkToFit="1"/>
    </xf>
    <xf numFmtId="175" fontId="71" fillId="0" borderId="125" xfId="0" applyNumberFormat="1" applyFont="1" applyFill="1" applyBorder="1" applyAlignment="1">
      <alignment horizontal="right" shrinkToFit="1"/>
    </xf>
    <xf numFmtId="0" fontId="74" fillId="0" borderId="0" xfId="0" applyFont="1" applyFill="1" applyBorder="1" applyAlignment="1">
      <alignment horizontal="left"/>
    </xf>
    <xf numFmtId="0" fontId="64" fillId="0" borderId="0" xfId="0" applyFont="1" applyFill="1" applyBorder="1" applyAlignment="1">
      <alignment horizontal="left" indent="1"/>
    </xf>
    <xf numFmtId="0" fontId="67" fillId="0" borderId="0" xfId="0" applyFont="1" applyFill="1" applyBorder="1"/>
    <xf numFmtId="0" fontId="70" fillId="0" borderId="68" xfId="0" applyFont="1" applyFill="1" applyBorder="1" applyAlignment="1">
      <alignment horizontal="center" shrinkToFit="1"/>
    </xf>
    <xf numFmtId="0" fontId="67" fillId="0" borderId="68" xfId="0" applyFont="1" applyFill="1" applyBorder="1" applyAlignment="1">
      <alignment horizontal="center"/>
    </xf>
    <xf numFmtId="0" fontId="66" fillId="0" borderId="78" xfId="0" applyFont="1" applyFill="1" applyBorder="1" applyAlignment="1">
      <alignment horizontal="center"/>
    </xf>
    <xf numFmtId="175" fontId="68" fillId="0" borderId="126" xfId="0" applyNumberFormat="1" applyFont="1" applyFill="1" applyBorder="1" applyAlignment="1">
      <alignment shrinkToFit="1"/>
    </xf>
    <xf numFmtId="9" fontId="67" fillId="0" borderId="126" xfId="0" applyNumberFormat="1" applyFont="1" applyFill="1" applyBorder="1" applyAlignment="1">
      <alignment horizontal="center" shrinkToFit="1"/>
    </xf>
    <xf numFmtId="165" fontId="68" fillId="0" borderId="127" xfId="0" applyNumberFormat="1" applyFont="1" applyFill="1" applyBorder="1" applyAlignment="1" applyProtection="1">
      <alignment shrinkToFit="1"/>
    </xf>
    <xf numFmtId="9" fontId="64" fillId="0" borderId="114" xfId="0" applyNumberFormat="1" applyFont="1" applyFill="1" applyBorder="1" applyAlignment="1">
      <alignment horizontal="center" shrinkToFit="1"/>
    </xf>
    <xf numFmtId="165" fontId="68" fillId="0" borderId="128" xfId="0" applyNumberFormat="1" applyFont="1" applyFill="1" applyBorder="1" applyAlignment="1">
      <alignment shrinkToFit="1"/>
    </xf>
    <xf numFmtId="0" fontId="69" fillId="0" borderId="129" xfId="0" applyFont="1" applyFill="1" applyBorder="1" applyAlignment="1">
      <alignment horizontal="center"/>
    </xf>
    <xf numFmtId="0" fontId="72" fillId="0" borderId="130" xfId="0" applyFont="1" applyFill="1" applyBorder="1" applyAlignment="1">
      <alignment horizontal="left"/>
    </xf>
    <xf numFmtId="175" fontId="71" fillId="0" borderId="117" xfId="0" applyNumberFormat="1" applyFont="1" applyFill="1" applyBorder="1" applyAlignment="1">
      <alignment shrinkToFit="1"/>
    </xf>
    <xf numFmtId="0" fontId="64" fillId="0" borderId="130" xfId="0" applyFont="1" applyFill="1" applyBorder="1" applyAlignment="1">
      <alignment horizontal="center" shrinkToFit="1"/>
    </xf>
    <xf numFmtId="165" fontId="71" fillId="0" borderId="125" xfId="0" applyNumberFormat="1" applyFont="1" applyFill="1" applyBorder="1" applyAlignment="1">
      <alignment horizontal="right" shrinkToFit="1"/>
    </xf>
    <xf numFmtId="0" fontId="75" fillId="0" borderId="0" xfId="0" applyFont="1" applyAlignment="1">
      <alignment horizontal="right"/>
    </xf>
    <xf numFmtId="0" fontId="74" fillId="0" borderId="0" xfId="0" applyFont="1" applyAlignment="1">
      <alignment horizontal="left" shrinkToFit="1"/>
    </xf>
    <xf numFmtId="0" fontId="70" fillId="0" borderId="68" xfId="0" applyFont="1" applyFill="1" applyBorder="1" applyAlignment="1">
      <alignment horizontal="center" vertical="center"/>
    </xf>
    <xf numFmtId="0" fontId="66" fillId="0" borderId="131" xfId="0" applyFont="1" applyFill="1" applyBorder="1" applyAlignment="1">
      <alignment horizontal="center" vertical="center"/>
    </xf>
    <xf numFmtId="0" fontId="64" fillId="0" borderId="103" xfId="0" applyFont="1" applyFill="1" applyBorder="1" applyAlignment="1">
      <alignment vertical="center"/>
    </xf>
    <xf numFmtId="175" fontId="64" fillId="0" borderId="126" xfId="0" applyNumberFormat="1" applyFont="1" applyFill="1" applyBorder="1" applyAlignment="1">
      <alignment vertical="center" shrinkToFit="1"/>
    </xf>
    <xf numFmtId="9" fontId="70" fillId="0" borderId="114" xfId="0" applyNumberFormat="1" applyFont="1" applyFill="1" applyBorder="1" applyAlignment="1">
      <alignment horizontal="center" vertical="center"/>
    </xf>
    <xf numFmtId="175" fontId="64" fillId="0" borderId="128" xfId="0" applyNumberFormat="1" applyFont="1" applyFill="1" applyBorder="1" applyAlignment="1">
      <alignment vertical="center" shrinkToFit="1"/>
    </xf>
    <xf numFmtId="9" fontId="64" fillId="0" borderId="114" xfId="0" applyNumberFormat="1" applyFont="1" applyFill="1" applyBorder="1" applyAlignment="1">
      <alignment horizontal="center"/>
    </xf>
    <xf numFmtId="0" fontId="69" fillId="0" borderId="115" xfId="0" applyFont="1" applyFill="1" applyBorder="1" applyAlignment="1">
      <alignment horizontal="center" vertical="center"/>
    </xf>
    <xf numFmtId="0" fontId="64" fillId="0" borderId="132" xfId="0" applyFont="1" applyFill="1" applyBorder="1" applyAlignment="1">
      <alignment vertical="center"/>
    </xf>
    <xf numFmtId="0" fontId="70" fillId="0" borderId="124" xfId="0" applyFont="1" applyFill="1" applyBorder="1" applyAlignment="1">
      <alignment horizontal="center" vertical="center"/>
    </xf>
    <xf numFmtId="0" fontId="67" fillId="0" borderId="116" xfId="0" applyFont="1" applyFill="1" applyBorder="1" applyAlignment="1">
      <alignment vertical="center"/>
    </xf>
    <xf numFmtId="0" fontId="64" fillId="0" borderId="116" xfId="0" applyFont="1" applyFill="1" applyBorder="1" applyAlignment="1">
      <alignment vertical="center"/>
    </xf>
    <xf numFmtId="0" fontId="70" fillId="0" borderId="116" xfId="0" applyFont="1" applyFill="1" applyBorder="1" applyAlignment="1">
      <alignment vertical="center"/>
    </xf>
    <xf numFmtId="175" fontId="74" fillId="0" borderId="116" xfId="0" applyNumberFormat="1" applyFont="1" applyFill="1" applyBorder="1" applyAlignment="1">
      <alignment vertical="center"/>
    </xf>
    <xf numFmtId="0" fontId="72" fillId="0" borderId="118" xfId="0" applyFont="1" applyFill="1" applyBorder="1" applyAlignment="1">
      <alignment horizontal="left" vertical="center"/>
    </xf>
    <xf numFmtId="175" fontId="71" fillId="0" borderId="117" xfId="0" applyNumberFormat="1" applyFont="1" applyFill="1" applyBorder="1" applyAlignment="1">
      <alignment vertical="center" shrinkToFit="1"/>
    </xf>
    <xf numFmtId="0" fontId="71" fillId="0" borderId="130" xfId="0" applyFont="1" applyFill="1" applyBorder="1" applyAlignment="1">
      <alignment vertical="center"/>
    </xf>
    <xf numFmtId="175" fontId="71" fillId="0" borderId="125" xfId="0" applyNumberFormat="1" applyFont="1" applyFill="1" applyBorder="1" applyAlignment="1">
      <alignment horizontal="right" vertical="center" shrinkToFit="1"/>
    </xf>
    <xf numFmtId="0" fontId="69" fillId="0" borderId="103" xfId="0" applyFont="1" applyFill="1" applyBorder="1" applyAlignment="1">
      <alignment horizontal="center" vertical="center"/>
    </xf>
    <xf numFmtId="0" fontId="64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0" fillId="0" borderId="80" xfId="0" applyFont="1" applyFill="1" applyBorder="1" applyAlignment="1">
      <alignment horizontal="center" vertical="center"/>
    </xf>
    <xf numFmtId="0" fontId="67" fillId="0" borderId="80" xfId="0" applyFont="1" applyFill="1" applyBorder="1" applyAlignment="1">
      <alignment horizontal="center" vertical="center"/>
    </xf>
    <xf numFmtId="0" fontId="66" fillId="0" borderId="88" xfId="0" applyFont="1" applyFill="1" applyBorder="1" applyAlignment="1">
      <alignment horizontal="center" vertical="center"/>
    </xf>
    <xf numFmtId="172" fontId="71" fillId="0" borderId="103" xfId="0" applyNumberFormat="1" applyFont="1" applyFill="1" applyBorder="1" applyAlignment="1">
      <alignment horizontal="center"/>
    </xf>
    <xf numFmtId="172" fontId="71" fillId="0" borderId="96" xfId="0" applyNumberFormat="1" applyFont="1" applyFill="1" applyBorder="1" applyAlignment="1">
      <alignment horizontal="center"/>
    </xf>
    <xf numFmtId="175" fontId="70" fillId="0" borderId="114" xfId="0" applyNumberFormat="1" applyFont="1" applyFill="1" applyBorder="1" applyAlignment="1">
      <alignment vertical="center"/>
    </xf>
    <xf numFmtId="175" fontId="64" fillId="0" borderId="133" xfId="0" applyNumberFormat="1" applyFont="1" applyFill="1" applyBorder="1" applyAlignment="1">
      <alignment vertical="center"/>
    </xf>
    <xf numFmtId="172" fontId="71" fillId="0" borderId="111" xfId="0" applyNumberFormat="1" applyFont="1" applyFill="1" applyBorder="1" applyAlignment="1">
      <alignment horizontal="center"/>
    </xf>
    <xf numFmtId="0" fontId="64" fillId="0" borderId="124" xfId="0" applyFont="1" applyFill="1" applyBorder="1" applyAlignment="1">
      <alignment vertical="center"/>
    </xf>
    <xf numFmtId="0" fontId="70" fillId="0" borderId="116" xfId="0" applyFont="1" applyFill="1" applyBorder="1" applyAlignment="1">
      <alignment horizontal="left" vertical="center"/>
    </xf>
    <xf numFmtId="175" fontId="70" fillId="0" borderId="116" xfId="0" applyNumberFormat="1" applyFont="1" applyFill="1" applyBorder="1" applyAlignment="1">
      <alignment vertical="center"/>
    </xf>
    <xf numFmtId="0" fontId="74" fillId="0" borderId="118" xfId="0" applyFont="1" applyFill="1" applyBorder="1" applyAlignment="1">
      <alignment horizontal="center" vertical="center"/>
    </xf>
    <xf numFmtId="175" fontId="71" fillId="0" borderId="117" xfId="0" applyNumberFormat="1" applyFont="1" applyFill="1" applyBorder="1" applyAlignment="1">
      <alignment vertical="center"/>
    </xf>
    <xf numFmtId="175" fontId="71" fillId="0" borderId="125" xfId="0" applyNumberFormat="1" applyFont="1" applyFill="1" applyBorder="1" applyAlignment="1">
      <alignment horizontal="right" vertical="center"/>
    </xf>
    <xf numFmtId="0" fontId="64" fillId="0" borderId="134" xfId="0" applyFont="1" applyFill="1" applyBorder="1" applyAlignment="1">
      <alignment vertical="center"/>
    </xf>
    <xf numFmtId="0" fontId="64" fillId="0" borderId="135" xfId="0" applyFont="1" applyFill="1" applyBorder="1" applyAlignment="1">
      <alignment vertical="center"/>
    </xf>
    <xf numFmtId="0" fontId="67" fillId="0" borderId="136" xfId="0" applyFont="1" applyFill="1" applyBorder="1" applyAlignment="1">
      <alignment vertical="center"/>
    </xf>
    <xf numFmtId="0" fontId="67" fillId="0" borderId="107" xfId="0" applyFont="1" applyFill="1" applyBorder="1" applyAlignment="1">
      <alignment vertical="center"/>
    </xf>
    <xf numFmtId="0" fontId="67" fillId="0" borderId="119" xfId="0" applyFont="1" applyFill="1" applyBorder="1" applyAlignment="1">
      <alignment vertical="center"/>
    </xf>
    <xf numFmtId="0" fontId="67" fillId="0" borderId="137" xfId="0" applyFont="1" applyFill="1" applyBorder="1" applyAlignment="1">
      <alignment vertical="center"/>
    </xf>
    <xf numFmtId="0" fontId="72" fillId="0" borderId="119" xfId="0" applyFont="1" applyFill="1" applyBorder="1" applyAlignment="1">
      <alignment vertical="center"/>
    </xf>
    <xf numFmtId="0" fontId="72" fillId="0" borderId="137" xfId="0" applyFont="1" applyFill="1" applyBorder="1" applyAlignment="1">
      <alignment horizontal="center" vertical="center"/>
    </xf>
    <xf numFmtId="0" fontId="70" fillId="0" borderId="103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0" fontId="67" fillId="0" borderId="0" xfId="0" applyFont="1" applyFill="1" applyBorder="1" applyAlignment="1"/>
    <xf numFmtId="0" fontId="67" fillId="0" borderId="133" xfId="0" applyFont="1" applyFill="1" applyBorder="1" applyAlignment="1">
      <alignment vertical="center"/>
    </xf>
    <xf numFmtId="0" fontId="70" fillId="0" borderId="108" xfId="0" applyFont="1" applyFill="1" applyBorder="1" applyAlignment="1">
      <alignment horizontal="center" vertical="center"/>
    </xf>
    <xf numFmtId="0" fontId="67" fillId="0" borderId="102" xfId="0" applyFont="1" applyFill="1" applyBorder="1" applyAlignment="1">
      <alignment vertical="center"/>
    </xf>
    <xf numFmtId="0" fontId="72" fillId="0" borderId="108" xfId="0" applyFont="1" applyFill="1" applyBorder="1" applyAlignment="1">
      <alignment horizontal="center" vertical="center"/>
    </xf>
    <xf numFmtId="0" fontId="70" fillId="0" borderId="103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right" vertical="center"/>
    </xf>
    <xf numFmtId="0" fontId="70" fillId="0" borderId="108" xfId="0" applyFont="1" applyFill="1" applyBorder="1" applyAlignment="1">
      <alignment horizontal="left" vertical="center"/>
    </xf>
    <xf numFmtId="14" fontId="70" fillId="0" borderId="103" xfId="0" applyNumberFormat="1" applyFont="1" applyFill="1" applyBorder="1" applyAlignment="1">
      <alignment horizontal="center" vertical="center"/>
    </xf>
    <xf numFmtId="14" fontId="68" fillId="0" borderId="108" xfId="0" applyNumberFormat="1" applyFont="1" applyFill="1" applyBorder="1" applyAlignment="1">
      <alignment horizontal="left" vertical="center"/>
    </xf>
    <xf numFmtId="0" fontId="67" fillId="0" borderId="103" xfId="0" applyFont="1" applyFill="1" applyBorder="1" applyAlignment="1">
      <alignment vertical="center"/>
    </xf>
    <xf numFmtId="0" fontId="70" fillId="0" borderId="108" xfId="0" applyFont="1" applyFill="1" applyBorder="1" applyAlignment="1">
      <alignment vertical="center"/>
    </xf>
    <xf numFmtId="166" fontId="69" fillId="0" borderId="138" xfId="0" applyNumberFormat="1" applyFont="1" applyFill="1" applyBorder="1" applyAlignment="1">
      <alignment horizontal="right" vertical="center"/>
    </xf>
    <xf numFmtId="166" fontId="67" fillId="0" borderId="139" xfId="0" applyNumberFormat="1" applyFont="1" applyFill="1" applyBorder="1" applyAlignment="1">
      <alignment horizontal="right" vertical="center"/>
    </xf>
    <xf numFmtId="0" fontId="72" fillId="0" borderId="0" xfId="0" applyFont="1" applyFill="1" applyBorder="1" applyAlignment="1"/>
    <xf numFmtId="0" fontId="67" fillId="0" borderId="108" xfId="0" applyFont="1" applyFill="1" applyBorder="1" applyAlignment="1">
      <alignment vertical="center"/>
    </xf>
    <xf numFmtId="0" fontId="70" fillId="0" borderId="108" xfId="0" applyFont="1" applyFill="1" applyBorder="1" applyAlignment="1">
      <alignment horizontal="right" vertical="center"/>
    </xf>
    <xf numFmtId="0" fontId="67" fillId="0" borderId="103" xfId="0" applyFont="1" applyFill="1" applyBorder="1"/>
    <xf numFmtId="0" fontId="70" fillId="0" borderId="0" xfId="0" applyFont="1" applyFill="1" applyBorder="1"/>
    <xf numFmtId="0" fontId="70" fillId="0" borderId="108" xfId="0" applyFont="1" applyFill="1" applyBorder="1"/>
    <xf numFmtId="0" fontId="64" fillId="0" borderId="103" xfId="0" applyFont="1" applyFill="1" applyBorder="1"/>
    <xf numFmtId="0" fontId="64" fillId="0" borderId="108" xfId="0" applyFont="1" applyFill="1" applyBorder="1"/>
    <xf numFmtId="0" fontId="64" fillId="0" borderId="103" xfId="0" applyFont="1" applyFill="1" applyBorder="1" applyAlignment="1"/>
    <xf numFmtId="0" fontId="64" fillId="0" borderId="108" xfId="0" applyFont="1" applyFill="1" applyBorder="1" applyAlignment="1"/>
    <xf numFmtId="0" fontId="64" fillId="0" borderId="104" xfId="0" applyFont="1" applyFill="1" applyBorder="1" applyAlignment="1"/>
    <xf numFmtId="0" fontId="64" fillId="0" borderId="106" xfId="0" applyFont="1" applyFill="1" applyBorder="1" applyAlignment="1"/>
    <xf numFmtId="0" fontId="80" fillId="0" borderId="108" xfId="0" applyFont="1" applyBorder="1" applyAlignment="1">
      <alignment horizontal="center" vertical="center"/>
    </xf>
    <xf numFmtId="1" fontId="74" fillId="0" borderId="0" xfId="0" applyNumberFormat="1" applyFont="1"/>
    <xf numFmtId="172" fontId="74" fillId="0" borderId="0" xfId="0" applyNumberFormat="1" applyFont="1" applyAlignment="1">
      <alignment horizontal="center"/>
    </xf>
    <xf numFmtId="0" fontId="81" fillId="0" borderId="0" xfId="0" applyFont="1" applyBorder="1" applyAlignment="1">
      <alignment horizontal="center"/>
    </xf>
    <xf numFmtId="0" fontId="74" fillId="0" borderId="0" xfId="0" applyFont="1" applyAlignment="1">
      <alignment shrinkToFit="1"/>
    </xf>
    <xf numFmtId="0" fontId="70" fillId="0" borderId="0" xfId="0" applyFont="1"/>
    <xf numFmtId="0" fontId="64" fillId="0" borderId="0" xfId="0" applyFont="1" applyAlignment="1"/>
    <xf numFmtId="0" fontId="70" fillId="0" borderId="140" xfId="0" applyFont="1" applyBorder="1" applyAlignment="1">
      <alignment horizontal="center"/>
    </xf>
    <xf numFmtId="0" fontId="64" fillId="0" borderId="141" xfId="0" applyFont="1" applyBorder="1" applyAlignment="1">
      <alignment horizontal="center"/>
    </xf>
    <xf numFmtId="0" fontId="64" fillId="0" borderId="142" xfId="0" applyFont="1" applyBorder="1" applyAlignment="1">
      <alignment horizontal="center"/>
    </xf>
    <xf numFmtId="0" fontId="64" fillId="0" borderId="143" xfId="0" applyFont="1" applyBorder="1" applyAlignment="1">
      <alignment horizontal="center"/>
    </xf>
    <xf numFmtId="0" fontId="70" fillId="0" borderId="144" xfId="0" applyFont="1" applyBorder="1"/>
    <xf numFmtId="0" fontId="64" fillId="0" borderId="77" xfId="0" applyFont="1" applyBorder="1" applyAlignment="1">
      <alignment horizontal="center"/>
    </xf>
    <xf numFmtId="0" fontId="64" fillId="0" borderId="68" xfId="0" applyFont="1" applyBorder="1" applyAlignment="1">
      <alignment horizontal="center"/>
    </xf>
    <xf numFmtId="16" fontId="74" fillId="0" borderId="68" xfId="0" applyNumberFormat="1" applyFont="1" applyBorder="1" applyAlignment="1">
      <alignment horizontal="center"/>
    </xf>
    <xf numFmtId="0" fontId="64" fillId="0" borderId="78" xfId="0" applyFont="1" applyBorder="1" applyAlignment="1">
      <alignment horizontal="center"/>
    </xf>
    <xf numFmtId="0" fontId="64" fillId="0" borderId="145" xfId="0" applyFont="1" applyBorder="1" applyAlignment="1">
      <alignment horizontal="center"/>
    </xf>
    <xf numFmtId="175" fontId="73" fillId="0" borderId="146" xfId="0" applyNumberFormat="1" applyFont="1" applyFill="1" applyBorder="1" applyAlignment="1"/>
    <xf numFmtId="9" fontId="70" fillId="0" borderId="146" xfId="0" applyNumberFormat="1" applyFont="1" applyBorder="1" applyAlignment="1">
      <alignment horizontal="center"/>
    </xf>
    <xf numFmtId="175" fontId="73" fillId="0" borderId="147" xfId="0" applyNumberFormat="1" applyFont="1" applyBorder="1" applyAlignment="1"/>
    <xf numFmtId="175" fontId="73" fillId="0" borderId="128" xfId="0" applyNumberFormat="1" applyFont="1" applyBorder="1" applyAlignment="1"/>
    <xf numFmtId="0" fontId="64" fillId="0" borderId="129" xfId="0" applyFont="1" applyBorder="1" applyAlignment="1">
      <alignment horizontal="center"/>
    </xf>
    <xf numFmtId="175" fontId="73" fillId="0" borderId="148" xfId="0" applyNumberFormat="1" applyFont="1" applyFill="1" applyBorder="1" applyAlignment="1"/>
    <xf numFmtId="175" fontId="73" fillId="0" borderId="149" xfId="0" applyNumberFormat="1" applyFont="1" applyFill="1" applyBorder="1" applyAlignment="1"/>
    <xf numFmtId="9" fontId="70" fillId="0" borderId="149" xfId="0" applyNumberFormat="1" applyFont="1" applyBorder="1" applyAlignment="1">
      <alignment horizontal="center"/>
    </xf>
    <xf numFmtId="175" fontId="73" fillId="0" borderId="150" xfId="0" applyNumberFormat="1" applyFont="1" applyBorder="1" applyAlignment="1"/>
    <xf numFmtId="175" fontId="73" fillId="0" borderId="151" xfId="0" applyNumberFormat="1" applyFont="1" applyBorder="1" applyAlignment="1"/>
    <xf numFmtId="175" fontId="69" fillId="0" borderId="117" xfId="0" applyNumberFormat="1" applyFont="1" applyBorder="1" applyAlignment="1"/>
    <xf numFmtId="0" fontId="73" fillId="0" borderId="116" xfId="0" applyFont="1" applyBorder="1" applyAlignment="1">
      <alignment horizontal="center"/>
    </xf>
    <xf numFmtId="175" fontId="69" fillId="0" borderId="125" xfId="0" applyNumberFormat="1" applyFont="1" applyBorder="1" applyAlignment="1"/>
    <xf numFmtId="0" fontId="64" fillId="0" borderId="134" xfId="0" applyFont="1" applyBorder="1"/>
    <xf numFmtId="0" fontId="74" fillId="0" borderId="135" xfId="0" applyFont="1" applyBorder="1" applyAlignment="1">
      <alignment shrinkToFit="1"/>
    </xf>
    <xf numFmtId="0" fontId="64" fillId="0" borderId="135" xfId="0" applyFont="1" applyBorder="1" applyAlignment="1">
      <alignment shrinkToFit="1"/>
    </xf>
    <xf numFmtId="175" fontId="69" fillId="0" borderId="135" xfId="0" applyNumberFormat="1" applyFont="1" applyBorder="1" applyAlignment="1">
      <alignment shrinkToFit="1"/>
    </xf>
    <xf numFmtId="0" fontId="64" fillId="0" borderId="135" xfId="0" applyFont="1" applyFill="1" applyBorder="1" applyAlignment="1">
      <alignment shrinkToFit="1"/>
    </xf>
    <xf numFmtId="175" fontId="69" fillId="0" borderId="135" xfId="0" applyNumberFormat="1" applyFont="1" applyBorder="1" applyAlignment="1"/>
    <xf numFmtId="0" fontId="73" fillId="0" borderId="135" xfId="0" applyFont="1" applyBorder="1" applyAlignment="1">
      <alignment horizontal="center"/>
    </xf>
    <xf numFmtId="175" fontId="69" fillId="0" borderId="136" xfId="0" applyNumberFormat="1" applyFont="1" applyBorder="1" applyAlignment="1"/>
    <xf numFmtId="0" fontId="64" fillId="0" borderId="152" xfId="0" applyFont="1" applyBorder="1"/>
    <xf numFmtId="0" fontId="81" fillId="0" borderId="0" xfId="0" applyFont="1" applyBorder="1"/>
    <xf numFmtId="0" fontId="81" fillId="0" borderId="0" xfId="0" applyFont="1" applyBorder="1" applyAlignment="1"/>
    <xf numFmtId="0" fontId="64" fillId="0" borderId="0" xfId="0" applyFont="1" applyBorder="1" applyAlignment="1"/>
    <xf numFmtId="0" fontId="64" fillId="0" borderId="136" xfId="0" applyFont="1" applyBorder="1" applyAlignment="1"/>
    <xf numFmtId="0" fontId="64" fillId="0" borderId="152" xfId="0" applyFont="1" applyBorder="1" applyAlignment="1">
      <alignment horizontal="center"/>
    </xf>
    <xf numFmtId="0" fontId="70" fillId="0" borderId="152" xfId="0" quotePrefix="1" applyFont="1" applyBorder="1" applyAlignment="1"/>
    <xf numFmtId="0" fontId="70" fillId="0" borderId="84" xfId="0" applyFont="1" applyBorder="1" applyAlignment="1">
      <alignment horizontal="center"/>
    </xf>
    <xf numFmtId="0" fontId="70" fillId="0" borderId="152" xfId="0" applyFont="1" applyBorder="1" applyAlignment="1"/>
    <xf numFmtId="0" fontId="70" fillId="0" borderId="111" xfId="0" applyFont="1" applyBorder="1" applyAlignment="1">
      <alignment horizontal="center"/>
    </xf>
    <xf numFmtId="0" fontId="70" fillId="0" borderId="152" xfId="0" quotePrefix="1" applyFont="1" applyBorder="1" applyAlignment="1">
      <alignment horizontal="left"/>
    </xf>
    <xf numFmtId="165" fontId="71" fillId="0" borderId="120" xfId="0" applyNumberFormat="1" applyFont="1" applyBorder="1" applyAlignment="1" applyProtection="1">
      <alignment horizontal="right" shrinkToFit="1"/>
    </xf>
    <xf numFmtId="165" fontId="71" fillId="0" borderId="92" xfId="0" applyNumberFormat="1" applyFont="1" applyBorder="1" applyAlignment="1" applyProtection="1">
      <alignment horizontal="right" shrinkToFit="1"/>
    </xf>
    <xf numFmtId="0" fontId="70" fillId="0" borderId="152" xfId="0" applyFont="1" applyBorder="1" applyAlignment="1">
      <alignment horizontal="center"/>
    </xf>
    <xf numFmtId="165" fontId="68" fillId="0" borderId="153" xfId="0" applyNumberFormat="1" applyFont="1" applyFill="1" applyBorder="1" applyAlignment="1" applyProtection="1">
      <alignment horizontal="right" shrinkToFit="1"/>
    </xf>
    <xf numFmtId="165" fontId="68" fillId="0" borderId="106" xfId="0" applyNumberFormat="1" applyFont="1" applyFill="1" applyBorder="1" applyAlignment="1" applyProtection="1">
      <alignment horizontal="right" shrinkToFit="1"/>
    </xf>
    <xf numFmtId="0" fontId="67" fillId="0" borderId="152" xfId="0" applyFont="1" applyBorder="1" applyAlignment="1"/>
    <xf numFmtId="0" fontId="70" fillId="0" borderId="0" xfId="0" applyFont="1" applyBorder="1" applyAlignment="1">
      <alignment horizontal="center"/>
    </xf>
    <xf numFmtId="0" fontId="64" fillId="0" borderId="152" xfId="0" applyFont="1" applyFill="1" applyBorder="1"/>
    <xf numFmtId="0" fontId="70" fillId="0" borderId="104" xfId="0" applyFont="1" applyFill="1" applyBorder="1" applyAlignment="1">
      <alignment horizontal="center"/>
    </xf>
    <xf numFmtId="0" fontId="64" fillId="0" borderId="0" xfId="0" applyFont="1" applyProtection="1"/>
    <xf numFmtId="0" fontId="74" fillId="0" borderId="0" xfId="0" applyFont="1" applyFill="1" applyBorder="1" applyAlignment="1" applyProtection="1">
      <alignment horizontal="center"/>
    </xf>
    <xf numFmtId="0" fontId="64" fillId="0" borderId="0" xfId="0" applyFont="1" applyFill="1" applyBorder="1" applyProtection="1"/>
    <xf numFmtId="0" fontId="68" fillId="0" borderId="97" xfId="0" applyFont="1" applyFill="1" applyBorder="1" applyAlignment="1" applyProtection="1">
      <alignment horizontal="center"/>
    </xf>
    <xf numFmtId="0" fontId="69" fillId="0" borderId="98" xfId="0" applyFont="1" applyFill="1" applyBorder="1" applyAlignment="1" applyProtection="1">
      <alignment horizontal="center"/>
    </xf>
    <xf numFmtId="0" fontId="64" fillId="0" borderId="99" xfId="0" applyFont="1" applyFill="1" applyBorder="1" applyAlignment="1" applyProtection="1">
      <alignment horizontal="center"/>
    </xf>
    <xf numFmtId="0" fontId="75" fillId="0" borderId="0" xfId="0" applyFont="1" applyFill="1" applyAlignment="1" applyProtection="1">
      <alignment horizontal="center" vertical="center" wrapText="1"/>
    </xf>
    <xf numFmtId="0" fontId="64" fillId="0" borderId="100" xfId="0" applyFont="1" applyFill="1" applyBorder="1" applyProtection="1"/>
    <xf numFmtId="0" fontId="64" fillId="0" borderId="101" xfId="0" applyFont="1" applyFill="1" applyBorder="1" applyAlignment="1" applyProtection="1">
      <alignment horizontal="left"/>
    </xf>
    <xf numFmtId="0" fontId="64" fillId="0" borderId="102" xfId="0" applyFont="1" applyFill="1" applyBorder="1" applyProtection="1"/>
    <xf numFmtId="0" fontId="64" fillId="0" borderId="0" xfId="0" applyFont="1" applyFill="1" applyAlignment="1" applyProtection="1">
      <alignment horizontal="center" vertical="center" wrapText="1"/>
    </xf>
    <xf numFmtId="0" fontId="70" fillId="0" borderId="0" xfId="0" applyFont="1" applyFill="1" applyAlignment="1" applyProtection="1">
      <alignment shrinkToFit="1"/>
    </xf>
    <xf numFmtId="0" fontId="68" fillId="0" borderId="103" xfId="0" applyFont="1" applyFill="1" applyBorder="1" applyAlignment="1" applyProtection="1">
      <alignment horizontal="center"/>
    </xf>
    <xf numFmtId="0" fontId="64" fillId="0" borderId="0" xfId="0" applyFont="1" applyFill="1" applyAlignment="1" applyProtection="1">
      <alignment horizontal="center" vertical="center"/>
    </xf>
    <xf numFmtId="0" fontId="64" fillId="0" borderId="0" xfId="0" applyNumberFormat="1" applyFont="1"/>
    <xf numFmtId="0" fontId="70" fillId="0" borderId="104" xfId="0" applyFont="1" applyFill="1" applyBorder="1" applyProtection="1"/>
    <xf numFmtId="172" fontId="71" fillId="0" borderId="105" xfId="0" applyNumberFormat="1" applyFont="1" applyFill="1" applyBorder="1" applyAlignment="1" applyProtection="1">
      <alignment horizontal="right"/>
    </xf>
    <xf numFmtId="172" fontId="71" fillId="0" borderId="106" xfId="0" applyNumberFormat="1" applyFont="1" applyFill="1" applyBorder="1" applyAlignment="1" applyProtection="1">
      <alignment horizontal="center"/>
    </xf>
    <xf numFmtId="0" fontId="64" fillId="0" borderId="0" xfId="0" applyFont="1" applyFill="1" applyAlignment="1" applyProtection="1">
      <alignment horizontal="right"/>
    </xf>
    <xf numFmtId="0" fontId="64" fillId="0" borderId="0" xfId="0" applyFont="1" applyFill="1" applyAlignment="1" applyProtection="1">
      <alignment horizontal="left"/>
    </xf>
    <xf numFmtId="0" fontId="68" fillId="0" borderId="107" xfId="0" applyFont="1" applyFill="1" applyBorder="1" applyAlignment="1" applyProtection="1">
      <alignment horizontal="left"/>
    </xf>
    <xf numFmtId="0" fontId="64" fillId="0" borderId="0" xfId="0" applyFont="1" applyFill="1" applyAlignment="1" applyProtection="1">
      <alignment horizontal="right" shrinkToFit="1"/>
    </xf>
    <xf numFmtId="0" fontId="64" fillId="0" borderId="103" xfId="0" applyFont="1" applyFill="1" applyBorder="1" applyAlignment="1" applyProtection="1">
      <alignment horizontal="left"/>
    </xf>
    <xf numFmtId="0" fontId="68" fillId="0" borderId="101" xfId="0" applyFont="1" applyFill="1" applyBorder="1" applyAlignment="1" applyProtection="1">
      <alignment vertical="center"/>
    </xf>
    <xf numFmtId="0" fontId="64" fillId="0" borderId="108" xfId="0" applyFont="1" applyFill="1" applyBorder="1" applyAlignment="1" applyProtection="1">
      <alignment vertical="center"/>
    </xf>
    <xf numFmtId="0" fontId="67" fillId="0" borderId="0" xfId="0" applyFont="1" applyFill="1" applyAlignment="1" applyProtection="1">
      <alignment horizontal="right" shrinkToFit="1"/>
    </xf>
    <xf numFmtId="0" fontId="64" fillId="0" borderId="84" xfId="0" applyFont="1" applyFill="1" applyBorder="1" applyProtection="1"/>
    <xf numFmtId="0" fontId="67" fillId="0" borderId="103" xfId="0" applyFont="1" applyFill="1" applyBorder="1" applyAlignment="1" applyProtection="1">
      <alignment horizontal="left" shrinkToFit="1"/>
    </xf>
    <xf numFmtId="0" fontId="64" fillId="0" borderId="108" xfId="0" applyFont="1" applyBorder="1" applyAlignment="1" applyProtection="1">
      <alignment vertical="center" shrinkToFit="1"/>
    </xf>
    <xf numFmtId="49" fontId="71" fillId="0" borderId="94" xfId="0" applyNumberFormat="1" applyFont="1" applyFill="1" applyBorder="1" applyAlignment="1" applyProtection="1">
      <alignment horizontal="center" vertical="center"/>
    </xf>
    <xf numFmtId="0" fontId="64" fillId="0" borderId="111" xfId="0" applyFont="1" applyFill="1" applyBorder="1" applyProtection="1"/>
    <xf numFmtId="0" fontId="64" fillId="0" borderId="110" xfId="0" applyFont="1" applyFill="1" applyBorder="1" applyAlignment="1" applyProtection="1"/>
    <xf numFmtId="0" fontId="64" fillId="0" borderId="104" xfId="0" applyFont="1" applyFill="1" applyBorder="1" applyProtection="1"/>
    <xf numFmtId="175" fontId="64" fillId="0" borderId="105" xfId="0" applyNumberFormat="1" applyFont="1" applyFill="1" applyBorder="1" applyProtection="1"/>
    <xf numFmtId="0" fontId="64" fillId="0" borderId="105" xfId="0" applyFont="1" applyFill="1" applyBorder="1" applyProtection="1"/>
    <xf numFmtId="0" fontId="64" fillId="0" borderId="106" xfId="0" applyFont="1" applyFill="1" applyBorder="1" applyProtection="1"/>
    <xf numFmtId="0" fontId="70" fillId="0" borderId="109" xfId="0" applyNumberFormat="1" applyFont="1" applyFill="1" applyBorder="1" applyAlignment="1" applyProtection="1">
      <alignment horizontal="center"/>
    </xf>
    <xf numFmtId="49" fontId="71" fillId="0" borderId="80" xfId="0" applyNumberFormat="1" applyFont="1" applyFill="1" applyBorder="1" applyAlignment="1" applyProtection="1">
      <alignment horizontal="center" vertical="center" shrinkToFit="1"/>
    </xf>
    <xf numFmtId="0" fontId="64" fillId="0" borderId="76" xfId="0" applyFont="1" applyFill="1" applyBorder="1" applyProtection="1"/>
    <xf numFmtId="175" fontId="64" fillId="0" borderId="0" xfId="0" applyNumberFormat="1" applyFont="1" applyFill="1" applyBorder="1" applyProtection="1"/>
    <xf numFmtId="0" fontId="64" fillId="0" borderId="109" xfId="0" applyNumberFormat="1" applyFont="1" applyFill="1" applyBorder="1" applyAlignment="1" applyProtection="1">
      <alignment horizontal="center"/>
    </xf>
    <xf numFmtId="0" fontId="70" fillId="0" borderId="0" xfId="0" applyFont="1" applyAlignment="1" applyProtection="1">
      <alignment horizontal="right"/>
    </xf>
    <xf numFmtId="0" fontId="74" fillId="0" borderId="110" xfId="0" applyFont="1" applyFill="1" applyBorder="1" applyAlignment="1" applyProtection="1">
      <alignment horizontal="center"/>
    </xf>
    <xf numFmtId="0" fontId="74" fillId="0" borderId="0" xfId="0" applyFont="1" applyFill="1" applyBorder="1" applyProtection="1"/>
    <xf numFmtId="0" fontId="66" fillId="0" borderId="111" xfId="0" applyFont="1" applyFill="1" applyBorder="1" applyProtection="1"/>
    <xf numFmtId="0" fontId="74" fillId="0" borderId="74" xfId="0" applyFont="1" applyFill="1" applyBorder="1" applyProtection="1"/>
    <xf numFmtId="0" fontId="64" fillId="0" borderId="76" xfId="0" applyFont="1" applyFill="1" applyBorder="1" applyAlignment="1" applyProtection="1">
      <alignment horizontal="centerContinuous"/>
    </xf>
    <xf numFmtId="0" fontId="74" fillId="0" borderId="77" xfId="0" applyFont="1" applyFill="1" applyBorder="1" applyProtection="1"/>
    <xf numFmtId="0" fontId="74" fillId="0" borderId="75" xfId="0" applyFont="1" applyFill="1" applyBorder="1" applyProtection="1"/>
    <xf numFmtId="0" fontId="66" fillId="0" borderId="76" xfId="0" applyFont="1" applyFill="1" applyBorder="1" applyProtection="1"/>
    <xf numFmtId="0" fontId="72" fillId="0" borderId="112" xfId="0" applyFont="1" applyFill="1" applyBorder="1" applyAlignment="1" applyProtection="1">
      <alignment horizontal="center"/>
    </xf>
    <xf numFmtId="0" fontId="72" fillId="0" borderId="80" xfId="0" applyFont="1" applyFill="1" applyBorder="1" applyAlignment="1" applyProtection="1">
      <alignment horizontal="center"/>
    </xf>
    <xf numFmtId="9" fontId="64" fillId="0" borderId="113" xfId="41" applyNumberFormat="1" applyFont="1" applyFill="1" applyBorder="1" applyAlignment="1" applyProtection="1">
      <alignment horizontal="center" shrinkToFit="1"/>
    </xf>
    <xf numFmtId="175" fontId="68" fillId="0" borderId="113" xfId="41" applyNumberFormat="1" applyFont="1" applyFill="1" applyBorder="1" applyAlignment="1" applyProtection="1">
      <alignment shrinkToFit="1"/>
    </xf>
    <xf numFmtId="175" fontId="68" fillId="0" borderId="114" xfId="41" applyNumberFormat="1" applyFont="1" applyFill="1" applyBorder="1" applyAlignment="1" applyProtection="1">
      <alignment shrinkToFit="1"/>
    </xf>
    <xf numFmtId="9" fontId="64" fillId="0" borderId="113" xfId="41" applyNumberFormat="1" applyFont="1" applyFill="1" applyBorder="1" applyAlignment="1" applyProtection="1">
      <alignment shrinkToFit="1"/>
    </xf>
    <xf numFmtId="0" fontId="69" fillId="0" borderId="115" xfId="41" applyFont="1" applyFill="1" applyBorder="1" applyAlignment="1" applyProtection="1">
      <alignment horizontal="center"/>
    </xf>
    <xf numFmtId="0" fontId="64" fillId="0" borderId="116" xfId="41" applyFont="1" applyFill="1" applyBorder="1" applyAlignment="1" applyProtection="1">
      <alignment horizontal="right"/>
    </xf>
    <xf numFmtId="0" fontId="67" fillId="0" borderId="117" xfId="41" applyFont="1" applyFill="1" applyBorder="1" applyAlignment="1" applyProtection="1">
      <alignment horizontal="right" shrinkToFit="1"/>
    </xf>
    <xf numFmtId="175" fontId="71" fillId="0" borderId="118" xfId="41" applyNumberFormat="1" applyFont="1" applyFill="1" applyBorder="1" applyAlignment="1" applyProtection="1">
      <alignment shrinkToFit="1"/>
    </xf>
    <xf numFmtId="0" fontId="64" fillId="0" borderId="119" xfId="0" applyFont="1" applyFill="1" applyBorder="1" applyProtection="1"/>
    <xf numFmtId="0" fontId="64" fillId="0" borderId="119" xfId="0" applyFont="1" applyFill="1" applyBorder="1" applyAlignment="1" applyProtection="1">
      <alignment horizontal="left" indent="1"/>
    </xf>
    <xf numFmtId="3" fontId="64" fillId="0" borderId="119" xfId="0" applyNumberFormat="1" applyFont="1" applyFill="1" applyBorder="1" applyProtection="1"/>
    <xf numFmtId="0" fontId="70" fillId="0" borderId="68" xfId="0" applyFont="1" applyFill="1" applyBorder="1" applyAlignment="1" applyProtection="1">
      <alignment horizontal="center"/>
    </xf>
    <xf numFmtId="0" fontId="67" fillId="0" borderId="68" xfId="0" applyFont="1" applyFill="1" applyBorder="1" applyAlignment="1" applyProtection="1">
      <alignment horizontal="center"/>
    </xf>
    <xf numFmtId="0" fontId="66" fillId="0" borderId="78" xfId="0" applyFont="1" applyFill="1" applyBorder="1" applyAlignment="1" applyProtection="1">
      <alignment horizontal="center"/>
    </xf>
    <xf numFmtId="175" fontId="68" fillId="0" borderId="126" xfId="0" applyNumberFormat="1" applyFont="1" applyFill="1" applyBorder="1" applyAlignment="1" applyProtection="1">
      <alignment shrinkToFit="1"/>
    </xf>
    <xf numFmtId="9" fontId="67" fillId="0" borderId="126" xfId="0" applyNumberFormat="1" applyFont="1" applyFill="1" applyBorder="1" applyAlignment="1" applyProtection="1">
      <alignment horizontal="center" shrinkToFit="1"/>
    </xf>
    <xf numFmtId="9" fontId="64" fillId="0" borderId="114" xfId="0" applyNumberFormat="1" applyFont="1" applyFill="1" applyBorder="1" applyAlignment="1" applyProtection="1">
      <alignment horizontal="center" shrinkToFit="1"/>
    </xf>
    <xf numFmtId="165" fontId="68" fillId="0" borderId="128" xfId="0" applyNumberFormat="1" applyFont="1" applyFill="1" applyBorder="1" applyAlignment="1" applyProtection="1">
      <alignment shrinkToFit="1"/>
    </xf>
    <xf numFmtId="0" fontId="69" fillId="0" borderId="115" xfId="0" applyFont="1" applyFill="1" applyBorder="1" applyAlignment="1" applyProtection="1">
      <alignment horizontal="center"/>
    </xf>
    <xf numFmtId="0" fontId="72" fillId="0" borderId="117" xfId="0" applyFont="1" applyFill="1" applyBorder="1" applyAlignment="1" applyProtection="1">
      <alignment horizontal="left"/>
    </xf>
    <xf numFmtId="175" fontId="71" fillId="0" borderId="117" xfId="0" applyNumberFormat="1" applyFont="1" applyFill="1" applyBorder="1" applyAlignment="1" applyProtection="1">
      <alignment shrinkToFit="1"/>
    </xf>
    <xf numFmtId="0" fontId="64" fillId="0" borderId="130" xfId="0" applyFont="1" applyFill="1" applyBorder="1" applyAlignment="1" applyProtection="1">
      <alignment horizontal="center" shrinkToFit="1"/>
    </xf>
    <xf numFmtId="165" fontId="71" fillId="0" borderId="125" xfId="0" applyNumberFormat="1" applyFont="1" applyFill="1" applyBorder="1" applyAlignment="1" applyProtection="1">
      <alignment horizontal="right" shrinkToFit="1"/>
    </xf>
    <xf numFmtId="0" fontId="64" fillId="0" borderId="82" xfId="0" applyFont="1" applyFill="1" applyBorder="1" applyAlignment="1" applyProtection="1">
      <alignment vertical="center"/>
    </xf>
    <xf numFmtId="0" fontId="64" fillId="0" borderId="83" xfId="0" applyFont="1" applyFill="1" applyBorder="1" applyAlignment="1" applyProtection="1">
      <alignment vertical="center"/>
    </xf>
    <xf numFmtId="0" fontId="67" fillId="0" borderId="93" xfId="0" applyFont="1" applyFill="1" applyBorder="1" applyAlignment="1" applyProtection="1">
      <alignment vertical="center"/>
    </xf>
    <xf numFmtId="0" fontId="67" fillId="0" borderId="103" xfId="0" applyFont="1" applyFill="1" applyBorder="1" applyAlignment="1" applyProtection="1">
      <alignment vertical="center"/>
    </xf>
    <xf numFmtId="0" fontId="67" fillId="0" borderId="0" xfId="0" applyFont="1" applyFill="1" applyBorder="1" applyAlignment="1" applyProtection="1">
      <alignment vertical="center"/>
    </xf>
    <xf numFmtId="0" fontId="72" fillId="0" borderId="0" xfId="0" applyFont="1" applyFill="1" applyBorder="1" applyAlignment="1" applyProtection="1">
      <alignment vertical="center"/>
    </xf>
    <xf numFmtId="0" fontId="72" fillId="0" borderId="0" xfId="0" applyFont="1" applyFill="1" applyBorder="1" applyAlignment="1" applyProtection="1">
      <alignment horizontal="center" vertical="center"/>
    </xf>
    <xf numFmtId="0" fontId="70" fillId="0" borderId="103" xfId="0" applyFont="1" applyFill="1" applyBorder="1" applyAlignment="1" applyProtection="1">
      <alignment vertical="center"/>
    </xf>
    <xf numFmtId="0" fontId="70" fillId="0" borderId="0" xfId="0" applyFont="1" applyFill="1" applyBorder="1" applyAlignment="1" applyProtection="1">
      <alignment vertical="center"/>
    </xf>
    <xf numFmtId="0" fontId="67" fillId="0" borderId="0" xfId="0" applyFont="1" applyFill="1" applyBorder="1" applyAlignment="1" applyProtection="1"/>
    <xf numFmtId="0" fontId="67" fillId="0" borderId="109" xfId="0" applyFont="1" applyFill="1" applyBorder="1" applyAlignment="1" applyProtection="1">
      <alignment vertical="center"/>
    </xf>
    <xf numFmtId="0" fontId="70" fillId="0" borderId="0" xfId="0" applyFont="1" applyFill="1" applyBorder="1" applyAlignment="1" applyProtection="1">
      <alignment horizontal="center" vertical="center"/>
    </xf>
    <xf numFmtId="0" fontId="67" fillId="0" borderId="101" xfId="0" applyFont="1" applyFill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right" vertical="center"/>
    </xf>
    <xf numFmtId="0" fontId="70" fillId="0" borderId="0" xfId="0" applyFont="1" applyFill="1" applyBorder="1" applyAlignment="1" applyProtection="1">
      <alignment horizontal="left" vertical="center" shrinkToFit="1"/>
    </xf>
    <xf numFmtId="0" fontId="67" fillId="0" borderId="154" xfId="0" applyFont="1" applyFill="1" applyBorder="1" applyAlignment="1" applyProtection="1">
      <alignment vertical="center"/>
    </xf>
    <xf numFmtId="14" fontId="70" fillId="0" borderId="0" xfId="0" applyNumberFormat="1" applyFont="1" applyFill="1" applyBorder="1" applyAlignment="1" applyProtection="1">
      <alignment horizontal="center" vertical="center"/>
    </xf>
    <xf numFmtId="14" fontId="70" fillId="0" borderId="0" xfId="0" applyNumberFormat="1" applyFont="1" applyFill="1" applyBorder="1" applyAlignment="1" applyProtection="1">
      <alignment horizontal="left" vertical="center"/>
    </xf>
    <xf numFmtId="166" fontId="69" fillId="0" borderId="110" xfId="0" applyNumberFormat="1" applyFont="1" applyFill="1" applyBorder="1" applyAlignment="1" applyProtection="1">
      <alignment horizontal="right" vertical="center"/>
    </xf>
    <xf numFmtId="166" fontId="67" fillId="0" borderId="111" xfId="0" applyNumberFormat="1" applyFont="1" applyFill="1" applyBorder="1" applyAlignment="1" applyProtection="1">
      <alignment horizontal="right" vertical="center"/>
    </xf>
    <xf numFmtId="0" fontId="64" fillId="0" borderId="110" xfId="0" applyFont="1" applyBorder="1"/>
    <xf numFmtId="0" fontId="64" fillId="0" borderId="111" xfId="0" applyFont="1" applyBorder="1"/>
    <xf numFmtId="0" fontId="67" fillId="0" borderId="119" xfId="0" applyFont="1" applyFill="1" applyBorder="1" applyProtection="1"/>
    <xf numFmtId="0" fontId="64" fillId="0" borderId="119" xfId="0" applyFont="1" applyBorder="1"/>
    <xf numFmtId="0" fontId="70" fillId="0" borderId="119" xfId="0" applyFont="1" applyFill="1" applyBorder="1" applyProtection="1"/>
    <xf numFmtId="0" fontId="68" fillId="0" borderId="107" xfId="0" applyFont="1" applyFill="1" applyBorder="1" applyAlignment="1" applyProtection="1">
      <alignment horizontal="left" vertical="center"/>
    </xf>
    <xf numFmtId="0" fontId="64" fillId="0" borderId="103" xfId="0" applyFont="1" applyFill="1" applyBorder="1" applyAlignment="1" applyProtection="1">
      <alignment horizontal="left" vertical="center"/>
    </xf>
    <xf numFmtId="0" fontId="67" fillId="0" borderId="103" xfId="0" applyFont="1" applyFill="1" applyBorder="1" applyAlignment="1" applyProtection="1">
      <alignment horizontal="left" vertical="center" shrinkToFit="1"/>
    </xf>
    <xf numFmtId="0" fontId="64" fillId="0" borderId="107" xfId="0" applyFont="1" applyFill="1" applyBorder="1" applyAlignment="1" applyProtection="1">
      <alignment vertical="center"/>
    </xf>
    <xf numFmtId="0" fontId="64" fillId="0" borderId="119" xfId="0" applyFont="1" applyFill="1" applyBorder="1" applyAlignment="1" applyProtection="1">
      <alignment vertical="center"/>
    </xf>
    <xf numFmtId="0" fontId="67" fillId="0" borderId="119" xfId="0" applyFont="1" applyFill="1" applyBorder="1" applyAlignment="1" applyProtection="1">
      <alignment vertical="center"/>
    </xf>
    <xf numFmtId="0" fontId="67" fillId="0" borderId="155" xfId="0" applyFont="1" applyFill="1" applyBorder="1" applyAlignment="1" applyProtection="1">
      <alignment vertical="center"/>
    </xf>
    <xf numFmtId="0" fontId="67" fillId="0" borderId="91" xfId="0" applyFont="1" applyFill="1" applyBorder="1" applyAlignment="1" applyProtection="1">
      <alignment vertical="center"/>
    </xf>
    <xf numFmtId="0" fontId="67" fillId="0" borderId="96" xfId="0" applyFont="1" applyFill="1" applyBorder="1" applyAlignment="1" applyProtection="1">
      <alignment vertical="center"/>
    </xf>
    <xf numFmtId="0" fontId="67" fillId="0" borderId="120" xfId="0" applyFont="1" applyFill="1" applyBorder="1" applyAlignment="1" applyProtection="1">
      <alignment vertical="center"/>
    </xf>
    <xf numFmtId="0" fontId="72" fillId="0" borderId="91" xfId="0" applyFont="1" applyFill="1" applyBorder="1" applyAlignment="1" applyProtection="1">
      <alignment vertical="center"/>
    </xf>
    <xf numFmtId="0" fontId="72" fillId="0" borderId="96" xfId="0" applyFont="1" applyFill="1" applyBorder="1" applyAlignment="1" applyProtection="1">
      <alignment horizontal="center" vertical="center"/>
    </xf>
    <xf numFmtId="0" fontId="70" fillId="0" borderId="110" xfId="0" applyFont="1" applyFill="1" applyBorder="1" applyAlignment="1" applyProtection="1">
      <alignment vertical="center"/>
    </xf>
    <xf numFmtId="0" fontId="70" fillId="0" borderId="111" xfId="0" applyFont="1" applyFill="1" applyBorder="1" applyAlignment="1" applyProtection="1">
      <alignment horizontal="center" vertical="center"/>
    </xf>
    <xf numFmtId="0" fontId="72" fillId="0" borderId="111" xfId="0" applyFont="1" applyFill="1" applyBorder="1" applyAlignment="1" applyProtection="1">
      <alignment horizontal="center" vertical="center"/>
    </xf>
    <xf numFmtId="0" fontId="70" fillId="0" borderId="110" xfId="0" applyFont="1" applyFill="1" applyBorder="1" applyAlignment="1" applyProtection="1">
      <alignment horizontal="center" vertical="center"/>
    </xf>
    <xf numFmtId="0" fontId="70" fillId="0" borderId="111" xfId="0" applyFont="1" applyFill="1" applyBorder="1" applyAlignment="1" applyProtection="1">
      <alignment horizontal="left" vertical="center" shrinkToFit="1"/>
    </xf>
    <xf numFmtId="14" fontId="70" fillId="0" borderId="110" xfId="0" applyNumberFormat="1" applyFont="1" applyFill="1" applyBorder="1" applyAlignment="1" applyProtection="1">
      <alignment horizontal="center" vertical="center"/>
    </xf>
    <xf numFmtId="14" fontId="70" fillId="0" borderId="111" xfId="0" applyNumberFormat="1" applyFont="1" applyFill="1" applyBorder="1" applyAlignment="1" applyProtection="1">
      <alignment horizontal="left" vertical="center"/>
    </xf>
    <xf numFmtId="0" fontId="64" fillId="0" borderId="0" xfId="0" applyFont="1" applyBorder="1"/>
    <xf numFmtId="0" fontId="67" fillId="0" borderId="110" xfId="0" applyFont="1" applyFill="1" applyBorder="1" applyAlignment="1" applyProtection="1">
      <alignment vertical="center"/>
    </xf>
    <xf numFmtId="0" fontId="67" fillId="0" borderId="104" xfId="0" applyFont="1" applyFill="1" applyBorder="1" applyAlignment="1" applyProtection="1">
      <alignment vertical="center"/>
    </xf>
    <xf numFmtId="0" fontId="72" fillId="0" borderId="105" xfId="0" applyFont="1" applyFill="1" applyBorder="1" applyAlignment="1" applyProtection="1"/>
    <xf numFmtId="0" fontId="67" fillId="0" borderId="105" xfId="0" applyFont="1" applyFill="1" applyBorder="1" applyAlignment="1" applyProtection="1">
      <alignment vertical="center"/>
    </xf>
    <xf numFmtId="0" fontId="67" fillId="0" borderId="153" xfId="0" applyFont="1" applyFill="1" applyBorder="1" applyAlignment="1" applyProtection="1">
      <alignment vertical="center"/>
    </xf>
    <xf numFmtId="0" fontId="70" fillId="0" borderId="105" xfId="0" applyFont="1" applyFill="1" applyBorder="1" applyAlignment="1" applyProtection="1">
      <alignment vertical="center"/>
    </xf>
    <xf numFmtId="0" fontId="70" fillId="0" borderId="132" xfId="0" applyFont="1" applyFill="1" applyBorder="1" applyAlignment="1" applyProtection="1">
      <alignment horizontal="right" vertical="center"/>
    </xf>
    <xf numFmtId="0" fontId="67" fillId="0" borderId="156" xfId="0" applyFont="1" applyFill="1" applyBorder="1" applyAlignment="1" applyProtection="1">
      <alignment vertical="center"/>
    </xf>
    <xf numFmtId="0" fontId="67" fillId="0" borderId="113" xfId="0" applyFont="1" applyFill="1" applyBorder="1" applyAlignment="1" applyProtection="1">
      <alignment vertical="center"/>
    </xf>
    <xf numFmtId="0" fontId="67" fillId="0" borderId="157" xfId="0" applyFont="1" applyFill="1" applyBorder="1" applyAlignment="1" applyProtection="1">
      <alignment vertical="center"/>
    </xf>
    <xf numFmtId="0" fontId="67" fillId="0" borderId="111" xfId="0" applyFont="1" applyFill="1" applyBorder="1" applyAlignment="1" applyProtection="1">
      <alignment vertical="center"/>
    </xf>
    <xf numFmtId="0" fontId="72" fillId="0" borderId="0" xfId="0" applyFont="1" applyFill="1" applyBorder="1" applyAlignment="1" applyProtection="1"/>
    <xf numFmtId="0" fontId="70" fillId="0" borderId="0" xfId="0" applyFont="1" applyFill="1" applyBorder="1" applyAlignment="1" applyProtection="1">
      <alignment horizontal="right" vertical="center"/>
    </xf>
    <xf numFmtId="0" fontId="67" fillId="0" borderId="104" xfId="0" applyFont="1" applyFill="1" applyBorder="1" applyProtection="1"/>
    <xf numFmtId="0" fontId="64" fillId="0" borderId="105" xfId="0" applyFont="1" applyBorder="1"/>
    <xf numFmtId="0" fontId="64" fillId="0" borderId="132" xfId="0" applyFont="1" applyBorder="1"/>
    <xf numFmtId="0" fontId="64" fillId="0" borderId="153" xfId="0" applyFont="1" applyBorder="1"/>
    <xf numFmtId="0" fontId="67" fillId="0" borderId="105" xfId="0" applyFont="1" applyFill="1" applyBorder="1" applyProtection="1"/>
    <xf numFmtId="0" fontId="70" fillId="0" borderId="105" xfId="0" applyFont="1" applyFill="1" applyBorder="1" applyProtection="1"/>
    <xf numFmtId="0" fontId="67" fillId="0" borderId="132" xfId="0" applyFont="1" applyFill="1" applyBorder="1" applyAlignment="1" applyProtection="1">
      <alignment vertical="center"/>
    </xf>
    <xf numFmtId="0" fontId="70" fillId="0" borderId="0" xfId="0" applyNumberFormat="1" applyFont="1" applyFill="1" applyBorder="1" applyAlignment="1" applyProtection="1">
      <alignment horizontal="center"/>
    </xf>
    <xf numFmtId="0" fontId="64" fillId="0" borderId="77" xfId="0" applyFont="1" applyBorder="1"/>
    <xf numFmtId="0" fontId="64" fillId="0" borderId="76" xfId="0" applyFont="1" applyBorder="1"/>
    <xf numFmtId="0" fontId="72" fillId="0" borderId="91" xfId="0" applyFont="1" applyFill="1" applyBorder="1" applyAlignment="1" applyProtection="1">
      <alignment horizontal="center" vertical="center"/>
    </xf>
    <xf numFmtId="0" fontId="85" fillId="0" borderId="0" xfId="0" applyFont="1"/>
    <xf numFmtId="0" fontId="89" fillId="29" borderId="18" xfId="0" applyFont="1" applyFill="1" applyBorder="1" applyAlignment="1" applyProtection="1">
      <alignment horizontal="center" vertical="center"/>
    </xf>
    <xf numFmtId="0" fontId="92" fillId="0" borderId="19" xfId="0" applyFont="1" applyFill="1" applyBorder="1" applyAlignment="1">
      <alignment vertical="center" shrinkToFit="1"/>
    </xf>
    <xf numFmtId="0" fontId="85" fillId="0" borderId="19" xfId="0" applyFont="1" applyBorder="1" applyAlignment="1">
      <alignment shrinkToFit="1"/>
    </xf>
    <xf numFmtId="0" fontId="93" fillId="0" borderId="0" xfId="0" applyFont="1" applyFill="1" applyBorder="1" applyAlignment="1" applyProtection="1">
      <alignment horizontal="center" vertical="center"/>
      <protection locked="0"/>
    </xf>
    <xf numFmtId="0" fontId="94" fillId="0" borderId="0" xfId="0" applyFont="1" applyFill="1" applyBorder="1" applyAlignment="1" applyProtection="1">
      <alignment horizontal="center" vertical="center"/>
    </xf>
    <xf numFmtId="0" fontId="90" fillId="0" borderId="0" xfId="0" applyFont="1" applyFill="1" applyBorder="1" applyAlignment="1" applyProtection="1">
      <alignment horizontal="center" vertical="center"/>
      <protection locked="0"/>
    </xf>
    <xf numFmtId="0" fontId="95" fillId="30" borderId="20" xfId="0" applyFont="1" applyFill="1" applyBorder="1" applyAlignment="1">
      <alignment horizontal="left"/>
    </xf>
    <xf numFmtId="0" fontId="95" fillId="30" borderId="19" xfId="0" applyFont="1" applyFill="1" applyBorder="1" applyAlignment="1">
      <alignment horizontal="left"/>
    </xf>
    <xf numFmtId="0" fontId="92" fillId="30" borderId="19" xfId="0" applyFont="1" applyFill="1" applyBorder="1" applyAlignment="1">
      <alignment horizontal="left"/>
    </xf>
    <xf numFmtId="0" fontId="96" fillId="30" borderId="0" xfId="0" applyFont="1" applyFill="1" applyAlignment="1">
      <alignment horizontal="left" shrinkToFit="1"/>
    </xf>
    <xf numFmtId="0" fontId="97" fillId="30" borderId="0" xfId="0" applyFont="1" applyFill="1" applyAlignment="1">
      <alignment horizontal="left"/>
    </xf>
    <xf numFmtId="0" fontId="96" fillId="30" borderId="0" xfId="0" applyFont="1" applyFill="1" applyAlignment="1">
      <alignment horizontal="left"/>
    </xf>
    <xf numFmtId="0" fontId="99" fillId="31" borderId="21" xfId="0" applyFont="1" applyFill="1" applyBorder="1" applyAlignment="1">
      <alignment horizontal="center" vertical="center"/>
    </xf>
    <xf numFmtId="0" fontId="99" fillId="31" borderId="19" xfId="0" applyFont="1" applyFill="1" applyBorder="1" applyAlignment="1">
      <alignment horizontal="center" vertical="center" shrinkToFit="1"/>
    </xf>
    <xf numFmtId="0" fontId="100" fillId="0" borderId="0" xfId="0" applyFont="1" applyFill="1"/>
    <xf numFmtId="0" fontId="99" fillId="0" borderId="0" xfId="0" applyFont="1" applyFill="1" applyBorder="1" applyAlignment="1">
      <alignment horizontal="center" vertical="center" shrinkToFit="1"/>
    </xf>
    <xf numFmtId="0" fontId="102" fillId="31" borderId="21" xfId="0" applyFont="1" applyFill="1" applyBorder="1" applyAlignment="1">
      <alignment vertical="center"/>
    </xf>
    <xf numFmtId="0" fontId="102" fillId="31" borderId="21" xfId="0" applyFont="1" applyFill="1" applyBorder="1" applyAlignment="1">
      <alignment horizontal="center" vertical="center" shrinkToFit="1"/>
    </xf>
    <xf numFmtId="0" fontId="102" fillId="31" borderId="22" xfId="0" applyFont="1" applyFill="1" applyBorder="1" applyAlignment="1">
      <alignment horizontal="center" vertical="center" shrinkToFit="1"/>
    </xf>
    <xf numFmtId="0" fontId="85" fillId="25" borderId="23" xfId="41" applyFont="1" applyFill="1" applyBorder="1" applyAlignment="1">
      <alignment vertical="center"/>
    </xf>
    <xf numFmtId="0" fontId="104" fillId="25" borderId="24" xfId="41" applyFont="1" applyFill="1" applyBorder="1" applyAlignment="1" applyProtection="1">
      <alignment horizontal="center"/>
      <protection locked="0"/>
    </xf>
    <xf numFmtId="0" fontId="85" fillId="32" borderId="23" xfId="41" applyFont="1" applyFill="1" applyBorder="1" applyAlignment="1">
      <alignment horizontal="left"/>
    </xf>
    <xf numFmtId="9" fontId="105" fillId="27" borderId="164" xfId="41" applyNumberFormat="1" applyFont="1" applyFill="1" applyBorder="1" applyAlignment="1" applyProtection="1">
      <alignment horizontal="center" shrinkToFit="1"/>
      <protection locked="0"/>
    </xf>
    <xf numFmtId="4" fontId="106" fillId="27" borderId="29" xfId="41" applyNumberFormat="1" applyFont="1" applyFill="1" applyBorder="1" applyAlignment="1" applyProtection="1">
      <alignment shrinkToFit="1"/>
      <protection locked="0"/>
    </xf>
    <xf numFmtId="0" fontId="85" fillId="25" borderId="23" xfId="41" applyFont="1" applyFill="1" applyBorder="1" applyAlignment="1">
      <alignment vertical="center" shrinkToFit="1"/>
    </xf>
    <xf numFmtId="0" fontId="108" fillId="25" borderId="26" xfId="41" applyFont="1" applyFill="1" applyBorder="1" applyAlignment="1" applyProtection="1">
      <alignment vertical="center"/>
      <protection locked="0"/>
    </xf>
    <xf numFmtId="0" fontId="85" fillId="32" borderId="25" xfId="41" applyFont="1" applyFill="1" applyBorder="1" applyAlignment="1">
      <alignment horizontal="left"/>
    </xf>
    <xf numFmtId="9" fontId="85" fillId="29" borderId="27" xfId="41" applyNumberFormat="1" applyFont="1" applyFill="1" applyBorder="1" applyAlignment="1" applyProtection="1">
      <alignment horizontal="center" shrinkToFit="1"/>
    </xf>
    <xf numFmtId="4" fontId="106" fillId="27" borderId="3" xfId="41" applyNumberFormat="1" applyFont="1" applyFill="1" applyBorder="1" applyAlignment="1" applyProtection="1">
      <alignment shrinkToFit="1"/>
      <protection locked="0"/>
    </xf>
    <xf numFmtId="9" fontId="85" fillId="32" borderId="28" xfId="41" applyNumberFormat="1" applyFont="1" applyFill="1" applyBorder="1" applyAlignment="1">
      <alignment horizontal="center"/>
    </xf>
    <xf numFmtId="0" fontId="108" fillId="25" borderId="24" xfId="41" applyFont="1" applyFill="1" applyBorder="1" applyAlignment="1" applyProtection="1">
      <alignment vertical="center"/>
      <protection locked="0"/>
    </xf>
    <xf numFmtId="0" fontId="109" fillId="32" borderId="25" xfId="41" applyFont="1" applyFill="1" applyBorder="1" applyAlignment="1">
      <alignment horizontal="left"/>
    </xf>
    <xf numFmtId="0" fontId="85" fillId="32" borderId="31" xfId="41" applyFont="1" applyFill="1" applyBorder="1" applyAlignment="1">
      <alignment horizontal="left"/>
    </xf>
    <xf numFmtId="9" fontId="105" fillId="27" borderId="163" xfId="41" applyNumberFormat="1" applyFont="1" applyFill="1" applyBorder="1" applyAlignment="1" applyProtection="1">
      <alignment horizontal="center" shrinkToFit="1"/>
      <protection locked="0"/>
    </xf>
    <xf numFmtId="4" fontId="106" fillId="27" borderId="29" xfId="0" applyNumberFormat="1" applyFont="1" applyFill="1" applyBorder="1" applyAlignment="1" applyProtection="1">
      <alignment shrinkToFit="1"/>
      <protection locked="0"/>
    </xf>
    <xf numFmtId="172" fontId="107" fillId="32" borderId="3" xfId="41" applyNumberFormat="1" applyFont="1" applyFill="1" applyBorder="1"/>
    <xf numFmtId="0" fontId="85" fillId="32" borderId="29" xfId="41" applyFont="1" applyFill="1" applyBorder="1" applyAlignment="1">
      <alignment horizontal="left"/>
    </xf>
    <xf numFmtId="172" fontId="107" fillId="32" borderId="30" xfId="41" applyNumberFormat="1" applyFont="1" applyFill="1" applyBorder="1"/>
    <xf numFmtId="0" fontId="109" fillId="32" borderId="29" xfId="41" applyFont="1" applyFill="1" applyBorder="1" applyAlignment="1">
      <alignment horizontal="left"/>
    </xf>
    <xf numFmtId="0" fontId="109" fillId="32" borderId="31" xfId="41" applyFont="1" applyFill="1" applyBorder="1" applyAlignment="1">
      <alignment horizontal="left"/>
    </xf>
    <xf numFmtId="0" fontId="109" fillId="32" borderId="25" xfId="41" applyFont="1" applyFill="1" applyBorder="1" applyAlignment="1">
      <alignment horizontal="center"/>
    </xf>
    <xf numFmtId="0" fontId="109" fillId="32" borderId="29" xfId="41" applyFont="1" applyFill="1" applyBorder="1" applyAlignment="1">
      <alignment horizontal="center"/>
    </xf>
    <xf numFmtId="0" fontId="109" fillId="32" borderId="32" xfId="41" applyFont="1" applyFill="1" applyBorder="1" applyAlignment="1">
      <alignment horizontal="left"/>
    </xf>
    <xf numFmtId="0" fontId="109" fillId="32" borderId="33" xfId="41" applyFont="1" applyFill="1" applyBorder="1" applyAlignment="1">
      <alignment horizontal="center"/>
    </xf>
    <xf numFmtId="0" fontId="110" fillId="28" borderId="29" xfId="41" applyFont="1" applyFill="1" applyBorder="1"/>
    <xf numFmtId="0" fontId="111" fillId="28" borderId="34" xfId="41" applyFont="1" applyFill="1" applyBorder="1" applyAlignment="1" applyProtection="1">
      <alignment horizontal="center"/>
      <protection locked="0"/>
    </xf>
    <xf numFmtId="0" fontId="112" fillId="28" borderId="27" xfId="41" applyFont="1" applyFill="1" applyBorder="1" applyAlignment="1">
      <alignment horizontal="left"/>
    </xf>
    <xf numFmtId="0" fontId="107" fillId="28" borderId="29" xfId="41" applyFont="1" applyFill="1" applyBorder="1" applyAlignment="1">
      <alignment horizontal="center"/>
    </xf>
    <xf numFmtId="4" fontId="105" fillId="28" borderId="3" xfId="41" applyNumberFormat="1" applyFont="1" applyFill="1" applyBorder="1"/>
    <xf numFmtId="4" fontId="113" fillId="32" borderId="3" xfId="41" applyNumberFormat="1" applyFont="1" applyFill="1" applyBorder="1"/>
    <xf numFmtId="0" fontId="107" fillId="28" borderId="0" xfId="0" applyFont="1" applyFill="1" applyBorder="1" applyAlignment="1" applyProtection="1">
      <alignment horizontal="center" vertical="center"/>
    </xf>
    <xf numFmtId="0" fontId="110" fillId="28" borderId="35" xfId="41" applyFont="1" applyFill="1" applyBorder="1" applyAlignment="1" applyProtection="1"/>
    <xf numFmtId="0" fontId="112" fillId="28" borderId="36" xfId="41" applyFont="1" applyFill="1" applyBorder="1" applyAlignment="1">
      <alignment horizontal="left"/>
    </xf>
    <xf numFmtId="0" fontId="107" fillId="28" borderId="33" xfId="41" applyFont="1" applyFill="1" applyBorder="1" applyAlignment="1">
      <alignment horizontal="center"/>
    </xf>
    <xf numFmtId="4" fontId="105" fillId="28" borderId="37" xfId="41" applyNumberFormat="1" applyFont="1" applyFill="1" applyBorder="1"/>
    <xf numFmtId="4" fontId="113" fillId="32" borderId="38" xfId="41" applyNumberFormat="1" applyFont="1" applyFill="1" applyBorder="1"/>
    <xf numFmtId="0" fontId="107" fillId="0" borderId="31" xfId="41" applyFont="1" applyFill="1" applyBorder="1" applyAlignment="1" applyProtection="1">
      <alignment horizontal="center"/>
      <protection locked="0"/>
    </xf>
    <xf numFmtId="0" fontId="110" fillId="0" borderId="0" xfId="41" applyFont="1" applyFill="1" applyBorder="1"/>
    <xf numFmtId="0" fontId="111" fillId="0" borderId="0" xfId="41" applyFont="1" applyFill="1" applyBorder="1" applyAlignment="1">
      <alignment horizontal="center"/>
    </xf>
    <xf numFmtId="0" fontId="112" fillId="0" borderId="0" xfId="41" applyFont="1" applyFill="1" applyBorder="1" applyAlignment="1">
      <alignment horizontal="left"/>
    </xf>
    <xf numFmtId="0" fontId="107" fillId="0" borderId="0" xfId="41" applyFont="1" applyFill="1" applyBorder="1" applyAlignment="1">
      <alignment horizontal="center"/>
    </xf>
    <xf numFmtId="4" fontId="113" fillId="0" borderId="0" xfId="41" applyNumberFormat="1" applyFont="1" applyFill="1" applyBorder="1"/>
    <xf numFmtId="0" fontId="114" fillId="32" borderId="39" xfId="0" applyFont="1" applyFill="1" applyBorder="1" applyAlignment="1">
      <alignment horizontal="right"/>
    </xf>
    <xf numFmtId="0" fontId="114" fillId="32" borderId="40" xfId="0" applyFont="1" applyFill="1" applyBorder="1" applyAlignment="1">
      <alignment horizontal="right"/>
    </xf>
    <xf numFmtId="0" fontId="115" fillId="27" borderId="41" xfId="0" applyNumberFormat="1" applyFont="1" applyFill="1" applyBorder="1" applyAlignment="1" applyProtection="1">
      <protection locked="0"/>
    </xf>
    <xf numFmtId="0" fontId="115" fillId="27" borderId="41" xfId="0" applyFont="1" applyFill="1" applyBorder="1" applyAlignment="1" applyProtection="1">
      <protection locked="0"/>
    </xf>
    <xf numFmtId="0" fontId="116" fillId="32" borderId="42" xfId="0" applyFont="1" applyFill="1" applyBorder="1"/>
    <xf numFmtId="0" fontId="99" fillId="31" borderId="162" xfId="0" applyFont="1" applyFill="1" applyBorder="1" applyAlignment="1">
      <alignment horizontal="center" vertical="center"/>
    </xf>
    <xf numFmtId="0" fontId="118" fillId="31" borderId="43" xfId="0" applyFont="1" applyFill="1" applyBorder="1" applyAlignment="1">
      <alignment horizontal="right" vertical="center"/>
    </xf>
    <xf numFmtId="0" fontId="99" fillId="31" borderId="43" xfId="0" applyFont="1" applyFill="1" applyBorder="1" applyAlignment="1">
      <alignment horizontal="center" vertical="center"/>
    </xf>
    <xf numFmtId="0" fontId="114" fillId="32" borderId="44" xfId="0" applyFont="1" applyFill="1" applyBorder="1" applyAlignment="1">
      <alignment horizontal="right"/>
    </xf>
    <xf numFmtId="0" fontId="114" fillId="32" borderId="0" xfId="0" applyFont="1" applyFill="1" applyBorder="1" applyAlignment="1">
      <alignment horizontal="right"/>
    </xf>
    <xf numFmtId="0" fontId="115" fillId="27" borderId="45" xfId="0" applyFont="1" applyFill="1" applyBorder="1" applyAlignment="1" applyProtection="1">
      <protection locked="0"/>
    </xf>
    <xf numFmtId="0" fontId="114" fillId="32" borderId="46" xfId="0" applyFont="1" applyFill="1" applyBorder="1" applyAlignment="1">
      <alignment horizontal="right"/>
    </xf>
    <xf numFmtId="0" fontId="115" fillId="27" borderId="47" xfId="0" applyFont="1" applyFill="1" applyBorder="1" applyAlignment="1" applyProtection="1">
      <protection locked="0"/>
    </xf>
    <xf numFmtId="0" fontId="116" fillId="32" borderId="48" xfId="0" applyFont="1" applyFill="1" applyBorder="1"/>
    <xf numFmtId="0" fontId="115" fillId="25" borderId="31" xfId="0" applyFont="1" applyFill="1" applyBorder="1" applyAlignment="1" applyProtection="1">
      <alignment vertical="center"/>
    </xf>
    <xf numFmtId="0" fontId="104" fillId="25" borderId="24" xfId="41" applyFont="1" applyFill="1" applyBorder="1" applyAlignment="1" applyProtection="1">
      <alignment horizontal="center"/>
      <protection locked="0" hidden="1"/>
    </xf>
    <xf numFmtId="0" fontId="109" fillId="32" borderId="31" xfId="0" applyFont="1" applyFill="1" applyBorder="1" applyAlignment="1" applyProtection="1">
      <alignment horizontal="left" shrinkToFit="1"/>
    </xf>
    <xf numFmtId="9" fontId="105" fillId="32" borderId="165" xfId="0" applyNumberFormat="1" applyFont="1" applyFill="1" applyBorder="1" applyAlignment="1" applyProtection="1">
      <alignment horizontal="center"/>
      <protection locked="0"/>
    </xf>
    <xf numFmtId="4" fontId="106" fillId="27" borderId="161" xfId="0" applyNumberFormat="1" applyFont="1" applyFill="1" applyBorder="1" applyAlignment="1" applyProtection="1">
      <alignment shrinkToFit="1"/>
      <protection locked="0"/>
    </xf>
    <xf numFmtId="4" fontId="106" fillId="27" borderId="3" xfId="0" applyNumberFormat="1" applyFont="1" applyFill="1" applyBorder="1" applyAlignment="1" applyProtection="1">
      <alignment shrinkToFit="1"/>
      <protection locked="0"/>
    </xf>
    <xf numFmtId="173" fontId="115" fillId="27" borderId="45" xfId="0" applyNumberFormat="1" applyFont="1" applyFill="1" applyBorder="1" applyAlignment="1" applyProtection="1">
      <alignment horizontal="left"/>
      <protection locked="0"/>
    </xf>
    <xf numFmtId="0" fontId="85" fillId="32" borderId="45" xfId="0" applyFont="1" applyFill="1" applyBorder="1" applyAlignment="1"/>
    <xf numFmtId="0" fontId="116" fillId="32" borderId="0" xfId="0" applyFont="1" applyFill="1" applyBorder="1"/>
    <xf numFmtId="0" fontId="109" fillId="32" borderId="29" xfId="0" applyFont="1" applyFill="1" applyBorder="1" applyAlignment="1" applyProtection="1">
      <alignment horizontal="left" shrinkToFit="1"/>
    </xf>
    <xf numFmtId="9" fontId="105" fillId="32" borderId="160" xfId="0" applyNumberFormat="1" applyFont="1" applyFill="1" applyBorder="1" applyAlignment="1" applyProtection="1">
      <alignment horizontal="center"/>
    </xf>
    <xf numFmtId="4" fontId="106" fillId="27" borderId="49" xfId="0" applyNumberFormat="1" applyFont="1" applyFill="1" applyBorder="1" applyAlignment="1" applyProtection="1">
      <alignment shrinkToFit="1"/>
      <protection locked="0"/>
    </xf>
    <xf numFmtId="0" fontId="85" fillId="32" borderId="50" xfId="0" applyFont="1" applyFill="1" applyBorder="1"/>
    <xf numFmtId="0" fontId="85" fillId="32" borderId="51" xfId="0" applyFont="1" applyFill="1" applyBorder="1"/>
    <xf numFmtId="0" fontId="114" fillId="32" borderId="51" xfId="0" applyFont="1" applyFill="1" applyBorder="1" applyAlignment="1">
      <alignment horizontal="right"/>
    </xf>
    <xf numFmtId="4" fontId="85" fillId="27" borderId="3" xfId="41" applyNumberFormat="1" applyFont="1" applyFill="1" applyBorder="1" applyAlignment="1" applyProtection="1">
      <protection locked="0"/>
    </xf>
    <xf numFmtId="0" fontId="85" fillId="27" borderId="47" xfId="0" applyFont="1" applyFill="1" applyBorder="1" applyAlignment="1"/>
    <xf numFmtId="0" fontId="85" fillId="27" borderId="0" xfId="0" applyFont="1" applyFill="1" applyBorder="1"/>
    <xf numFmtId="0" fontId="116" fillId="32" borderId="52" xfId="0" applyFont="1" applyFill="1" applyBorder="1"/>
    <xf numFmtId="0" fontId="100" fillId="0" borderId="0" xfId="0" applyFont="1" applyFill="1" applyBorder="1" applyAlignment="1">
      <alignment shrinkToFit="1"/>
    </xf>
    <xf numFmtId="9" fontId="105" fillId="32" borderId="27" xfId="0" applyNumberFormat="1" applyFont="1" applyFill="1" applyBorder="1" applyAlignment="1" applyProtection="1">
      <alignment horizontal="center"/>
    </xf>
    <xf numFmtId="0" fontId="120" fillId="0" borderId="53" xfId="0" applyFont="1" applyFill="1" applyBorder="1" applyAlignment="1">
      <alignment shrinkToFit="1"/>
    </xf>
    <xf numFmtId="0" fontId="102" fillId="0" borderId="53" xfId="0" applyFont="1" applyFill="1" applyBorder="1" applyAlignment="1">
      <alignment horizontal="right"/>
    </xf>
    <xf numFmtId="0" fontId="100" fillId="0" borderId="53" xfId="0" applyFont="1" applyBorder="1"/>
    <xf numFmtId="0" fontId="100" fillId="0" borderId="53" xfId="0" applyFont="1" applyBorder="1" applyAlignment="1">
      <alignment horizontal="left"/>
    </xf>
    <xf numFmtId="0" fontId="85" fillId="32" borderId="29" xfId="0" applyFont="1" applyFill="1" applyBorder="1" applyAlignment="1" applyProtection="1">
      <alignment horizontal="left"/>
    </xf>
    <xf numFmtId="0" fontId="111" fillId="32" borderId="33" xfId="0" applyFont="1" applyFill="1" applyBorder="1" applyProtection="1"/>
    <xf numFmtId="0" fontId="111" fillId="32" borderId="34" xfId="41" applyFont="1" applyFill="1" applyBorder="1" applyAlignment="1" applyProtection="1">
      <alignment horizontal="center"/>
    </xf>
    <xf numFmtId="0" fontId="85" fillId="32" borderId="32" xfId="0" applyFont="1" applyFill="1" applyBorder="1" applyAlignment="1" applyProtection="1">
      <alignment horizontal="left"/>
    </xf>
    <xf numFmtId="9" fontId="105" fillId="32" borderId="33" xfId="0" applyNumberFormat="1" applyFont="1" applyFill="1" applyBorder="1" applyAlignment="1" applyProtection="1">
      <alignment horizontal="center"/>
    </xf>
    <xf numFmtId="4" fontId="106" fillId="32" borderId="32" xfId="0" applyNumberFormat="1" applyFont="1" applyFill="1" applyBorder="1" applyAlignment="1" applyProtection="1">
      <alignment shrinkToFit="1"/>
      <protection locked="0"/>
    </xf>
    <xf numFmtId="4" fontId="106" fillId="32" borderId="3" xfId="0" applyNumberFormat="1" applyFont="1" applyFill="1" applyBorder="1" applyAlignment="1" applyProtection="1">
      <alignment shrinkToFit="1"/>
      <protection locked="0"/>
    </xf>
    <xf numFmtId="0" fontId="110" fillId="32" borderId="33" xfId="41" applyFont="1" applyFill="1" applyBorder="1" applyProtection="1"/>
    <xf numFmtId="0" fontId="111" fillId="32" borderId="36" xfId="41" applyFont="1" applyFill="1" applyBorder="1" applyAlignment="1" applyProtection="1">
      <alignment horizontal="center"/>
    </xf>
    <xf numFmtId="0" fontId="85" fillId="32" borderId="32" xfId="41" applyFont="1" applyFill="1" applyBorder="1" applyAlignment="1" applyProtection="1">
      <alignment horizontal="left"/>
    </xf>
    <xf numFmtId="0" fontId="85" fillId="32" borderId="29" xfId="41" applyFont="1" applyFill="1" applyBorder="1" applyAlignment="1" applyProtection="1">
      <alignment horizontal="left"/>
    </xf>
    <xf numFmtId="0" fontId="106" fillId="32" borderId="32" xfId="41" applyFont="1" applyFill="1" applyBorder="1" applyAlignment="1" applyProtection="1">
      <alignment horizontal="left" shrinkToFit="1"/>
      <protection locked="0"/>
    </xf>
    <xf numFmtId="0" fontId="85" fillId="32" borderId="31" xfId="0" applyFont="1" applyFill="1" applyBorder="1" applyAlignment="1" applyProtection="1">
      <alignment horizontal="left"/>
    </xf>
    <xf numFmtId="0" fontId="114" fillId="32" borderId="39" xfId="0" applyFont="1" applyFill="1" applyBorder="1" applyAlignment="1" applyProtection="1">
      <alignment horizontal="right"/>
    </xf>
    <xf numFmtId="0" fontId="114" fillId="32" borderId="40" xfId="0" applyFont="1" applyFill="1" applyBorder="1" applyAlignment="1" applyProtection="1">
      <alignment horizontal="right"/>
    </xf>
    <xf numFmtId="0" fontId="114" fillId="32" borderId="44" xfId="0" applyFont="1" applyFill="1" applyBorder="1" applyAlignment="1" applyProtection="1">
      <alignment horizontal="right"/>
    </xf>
    <xf numFmtId="0" fontId="114" fillId="32" borderId="0" xfId="0" applyFont="1" applyFill="1" applyBorder="1" applyAlignment="1" applyProtection="1">
      <alignment horizontal="right"/>
    </xf>
    <xf numFmtId="0" fontId="115" fillId="27" borderId="54" xfId="0" applyFont="1" applyFill="1" applyBorder="1" applyAlignment="1" applyProtection="1">
      <protection locked="0"/>
    </xf>
    <xf numFmtId="0" fontId="85" fillId="27" borderId="54" xfId="0" applyFont="1" applyFill="1" applyBorder="1" applyAlignment="1"/>
    <xf numFmtId="0" fontId="85" fillId="27" borderId="51" xfId="0" applyFont="1" applyFill="1" applyBorder="1"/>
    <xf numFmtId="0" fontId="100" fillId="0" borderId="0" xfId="0" applyFont="1" applyAlignment="1">
      <alignment shrinkToFit="1"/>
    </xf>
    <xf numFmtId="0" fontId="85" fillId="32" borderId="50" xfId="0" applyFont="1" applyFill="1" applyBorder="1" applyProtection="1"/>
    <xf numFmtId="0" fontId="85" fillId="32" borderId="51" xfId="0" applyFont="1" applyFill="1" applyBorder="1" applyProtection="1"/>
    <xf numFmtId="0" fontId="114" fillId="32" borderId="51" xfId="0" applyFont="1" applyFill="1" applyBorder="1" applyAlignment="1" applyProtection="1">
      <alignment horizontal="right"/>
    </xf>
    <xf numFmtId="0" fontId="85" fillId="32" borderId="29" xfId="0" applyFont="1" applyFill="1" applyBorder="1" applyAlignment="1" applyProtection="1">
      <alignment horizontal="left" shrinkToFit="1"/>
    </xf>
    <xf numFmtId="9" fontId="121" fillId="32" borderId="0" xfId="0" applyNumberFormat="1" applyFont="1" applyFill="1" applyBorder="1" applyAlignment="1" applyProtection="1">
      <alignment horizontal="center"/>
      <protection locked="0"/>
    </xf>
    <xf numFmtId="0" fontId="111" fillId="32" borderId="0" xfId="41" applyFont="1" applyFill="1" applyBorder="1" applyAlignment="1" applyProtection="1">
      <alignment horizontal="center"/>
    </xf>
    <xf numFmtId="0" fontId="109" fillId="32" borderId="0" xfId="0" applyFont="1" applyFill="1" applyBorder="1" applyAlignment="1" applyProtection="1">
      <alignment horizontal="left"/>
    </xf>
    <xf numFmtId="0" fontId="122" fillId="32" borderId="55" xfId="0" applyFont="1" applyFill="1" applyBorder="1" applyAlignment="1">
      <alignment horizontal="center" vertical="center"/>
    </xf>
    <xf numFmtId="0" fontId="120" fillId="32" borderId="40" xfId="0" applyFont="1" applyFill="1" applyBorder="1" applyAlignment="1">
      <alignment horizontal="center" vertical="center"/>
    </xf>
    <xf numFmtId="0" fontId="110" fillId="28" borderId="29" xfId="41" applyFont="1" applyFill="1" applyBorder="1" applyProtection="1"/>
    <xf numFmtId="0" fontId="111" fillId="28" borderId="0" xfId="41" applyFont="1" applyFill="1" applyBorder="1" applyAlignment="1" applyProtection="1">
      <alignment horizontal="center"/>
    </xf>
    <xf numFmtId="4" fontId="105" fillId="28" borderId="56" xfId="41" applyNumberFormat="1" applyFont="1" applyFill="1" applyBorder="1" applyAlignment="1">
      <alignment horizontal="center" vertical="center"/>
    </xf>
    <xf numFmtId="4" fontId="105" fillId="28" borderId="57" xfId="41" applyNumberFormat="1" applyFont="1" applyFill="1" applyBorder="1" applyAlignment="1">
      <alignment horizontal="right" vertical="center"/>
    </xf>
    <xf numFmtId="0" fontId="107" fillId="0" borderId="32" xfId="41" applyFont="1" applyFill="1" applyBorder="1" applyAlignment="1" applyProtection="1">
      <alignment horizontal="center"/>
      <protection locked="0"/>
    </xf>
    <xf numFmtId="0" fontId="110" fillId="0" borderId="32" xfId="41" applyFont="1" applyFill="1" applyBorder="1"/>
    <xf numFmtId="0" fontId="113" fillId="0" borderId="32" xfId="41" applyFont="1" applyFill="1" applyBorder="1" applyAlignment="1">
      <alignment horizontal="left"/>
    </xf>
    <xf numFmtId="0" fontId="107" fillId="0" borderId="32" xfId="41" applyFont="1" applyFill="1" applyBorder="1" applyAlignment="1">
      <alignment horizontal="left"/>
    </xf>
    <xf numFmtId="0" fontId="107" fillId="0" borderId="32" xfId="41" applyFont="1" applyFill="1" applyBorder="1" applyAlignment="1">
      <alignment horizontal="center"/>
    </xf>
    <xf numFmtId="0" fontId="85" fillId="0" borderId="32" xfId="0" applyFont="1" applyFill="1" applyBorder="1"/>
    <xf numFmtId="0" fontId="107" fillId="0" borderId="0" xfId="41" applyFont="1" applyFill="1" applyBorder="1" applyAlignment="1" applyProtection="1">
      <alignment horizontal="center"/>
      <protection locked="0"/>
    </xf>
    <xf numFmtId="4" fontId="105" fillId="33" borderId="58" xfId="0" applyNumberFormat="1" applyFont="1" applyFill="1" applyBorder="1"/>
    <xf numFmtId="0" fontId="107" fillId="0" borderId="0" xfId="0" applyFont="1" applyFill="1" applyBorder="1" applyAlignment="1" applyProtection="1">
      <alignment horizontal="center"/>
      <protection locked="0"/>
    </xf>
    <xf numFmtId="4" fontId="109" fillId="34" borderId="59" xfId="0" applyNumberFormat="1" applyFont="1" applyFill="1" applyBorder="1" applyAlignment="1" applyProtection="1">
      <alignment horizontal="center"/>
      <protection locked="0"/>
    </xf>
    <xf numFmtId="172" fontId="125" fillId="35" borderId="60" xfId="0" applyNumberFormat="1" applyFont="1" applyFill="1" applyBorder="1" applyAlignment="1">
      <alignment horizontal="left"/>
    </xf>
    <xf numFmtId="4" fontId="115" fillId="27" borderId="61" xfId="41" applyNumberFormat="1" applyFont="1" applyFill="1" applyBorder="1" applyAlignment="1" applyProtection="1">
      <protection locked="0"/>
    </xf>
    <xf numFmtId="0" fontId="99" fillId="31" borderId="21" xfId="0" applyFont="1" applyFill="1" applyBorder="1" applyAlignment="1">
      <alignment vertical="center"/>
    </xf>
    <xf numFmtId="9" fontId="113" fillId="32" borderId="33" xfId="0" applyNumberFormat="1" applyFont="1" applyFill="1" applyBorder="1" applyAlignment="1" applyProtection="1">
      <alignment horizontal="right"/>
    </xf>
    <xf numFmtId="4" fontId="106" fillId="27" borderId="37" xfId="0" applyNumberFormat="1" applyFont="1" applyFill="1" applyBorder="1" applyAlignment="1" applyProtection="1">
      <alignment shrinkToFit="1"/>
      <protection locked="0"/>
    </xf>
    <xf numFmtId="4" fontId="106" fillId="32" borderId="37" xfId="0" applyNumberFormat="1" applyFont="1" applyFill="1" applyBorder="1" applyProtection="1"/>
    <xf numFmtId="0" fontId="85" fillId="32" borderId="62" xfId="0" applyFont="1" applyFill="1" applyBorder="1" applyAlignment="1" applyProtection="1">
      <alignment horizontal="left" shrinkToFit="1"/>
    </xf>
    <xf numFmtId="4" fontId="106" fillId="27" borderId="63" xfId="0" applyNumberFormat="1" applyFont="1" applyFill="1" applyBorder="1" applyAlignment="1" applyProtection="1">
      <alignment shrinkToFit="1"/>
      <protection locked="0"/>
    </xf>
    <xf numFmtId="4" fontId="127" fillId="32" borderId="166" xfId="0" applyNumberFormat="1" applyFont="1" applyFill="1" applyBorder="1" applyAlignment="1" applyProtection="1">
      <alignment shrinkToFit="1"/>
    </xf>
    <xf numFmtId="0" fontId="100" fillId="0" borderId="0" xfId="0" applyFont="1"/>
    <xf numFmtId="0" fontId="128" fillId="0" borderId="0" xfId="0" applyFont="1"/>
    <xf numFmtId="0" fontId="85" fillId="32" borderId="64" xfId="0" applyFont="1" applyFill="1" applyBorder="1" applyAlignment="1" applyProtection="1">
      <alignment horizontal="left" shrinkToFit="1"/>
    </xf>
    <xf numFmtId="4" fontId="106" fillId="27" borderId="65" xfId="0" applyNumberFormat="1" applyFont="1" applyFill="1" applyBorder="1" applyAlignment="1" applyProtection="1">
      <alignment shrinkToFit="1"/>
      <protection locked="0"/>
    </xf>
    <xf numFmtId="4" fontId="127" fillId="32" borderId="167" xfId="0" applyNumberFormat="1" applyFont="1" applyFill="1" applyBorder="1" applyAlignment="1" applyProtection="1">
      <alignment shrinkToFit="1"/>
    </xf>
    <xf numFmtId="0" fontId="85" fillId="32" borderId="23" xfId="0" applyFont="1" applyFill="1" applyBorder="1" applyAlignment="1" applyProtection="1">
      <alignment horizontal="left"/>
    </xf>
    <xf numFmtId="9" fontId="113" fillId="32" borderId="25" xfId="0" applyNumberFormat="1" applyFont="1" applyFill="1" applyBorder="1" applyAlignment="1" applyProtection="1">
      <alignment horizontal="right"/>
    </xf>
    <xf numFmtId="4" fontId="106" fillId="27" borderId="57" xfId="0" applyNumberFormat="1" applyFont="1" applyFill="1" applyBorder="1" applyAlignment="1" applyProtection="1">
      <alignment shrinkToFit="1"/>
      <protection locked="0"/>
    </xf>
    <xf numFmtId="4" fontId="106" fillId="32" borderId="66" xfId="0" applyNumberFormat="1" applyFont="1" applyFill="1" applyBorder="1" applyProtection="1"/>
    <xf numFmtId="9" fontId="113" fillId="32" borderId="29" xfId="0" applyNumberFormat="1" applyFont="1" applyFill="1" applyBorder="1" applyAlignment="1" applyProtection="1">
      <alignment horizontal="right"/>
    </xf>
    <xf numFmtId="4" fontId="106" fillId="32" borderId="57" xfId="0" applyNumberFormat="1" applyFont="1" applyFill="1" applyBorder="1" applyProtection="1"/>
    <xf numFmtId="0" fontId="107" fillId="32" borderId="31" xfId="0" applyFont="1" applyFill="1" applyBorder="1" applyProtection="1"/>
    <xf numFmtId="0" fontId="106" fillId="32" borderId="29" xfId="0" applyFont="1" applyFill="1" applyBorder="1"/>
    <xf numFmtId="0" fontId="85" fillId="32" borderId="0" xfId="0" applyFont="1" applyFill="1" applyBorder="1" applyAlignment="1" applyProtection="1">
      <alignment horizontal="left"/>
    </xf>
    <xf numFmtId="0" fontId="107" fillId="32" borderId="0" xfId="0" applyFont="1" applyFill="1" applyBorder="1" applyProtection="1"/>
    <xf numFmtId="0" fontId="107" fillId="0" borderId="31" xfId="0" applyFont="1" applyFill="1" applyBorder="1" applyAlignment="1" applyProtection="1">
      <alignment horizontal="center"/>
      <protection locked="0"/>
    </xf>
    <xf numFmtId="0" fontId="111" fillId="0" borderId="0" xfId="0" applyFont="1" applyFill="1" applyBorder="1" applyProtection="1"/>
    <xf numFmtId="0" fontId="111" fillId="0" borderId="0" xfId="41" applyFont="1" applyFill="1" applyBorder="1" applyAlignment="1" applyProtection="1">
      <alignment horizontal="center"/>
    </xf>
    <xf numFmtId="0" fontId="109" fillId="0" borderId="0" xfId="0" applyFont="1" applyFill="1" applyBorder="1" applyAlignment="1" applyProtection="1">
      <alignment horizontal="left"/>
    </xf>
    <xf numFmtId="0" fontId="107" fillId="0" borderId="0" xfId="0" applyFont="1" applyFill="1" applyBorder="1" applyProtection="1"/>
    <xf numFmtId="0" fontId="107" fillId="0" borderId="0" xfId="0" applyFont="1" applyFill="1" applyBorder="1"/>
    <xf numFmtId="4" fontId="107" fillId="0" borderId="0" xfId="0" applyNumberFormat="1" applyFont="1" applyFill="1" applyBorder="1" applyAlignment="1" applyProtection="1">
      <alignment shrinkToFit="1"/>
      <protection locked="0"/>
    </xf>
    <xf numFmtId="0" fontId="123" fillId="31" borderId="21" xfId="0" applyFont="1" applyFill="1" applyBorder="1" applyAlignment="1">
      <alignment horizontal="center" vertical="center"/>
    </xf>
    <xf numFmtId="0" fontId="132" fillId="31" borderId="21" xfId="0" applyFont="1" applyFill="1" applyBorder="1" applyAlignment="1">
      <alignment horizontal="center" vertical="center"/>
    </xf>
    <xf numFmtId="0" fontId="109" fillId="32" borderId="0" xfId="0" applyFont="1" applyFill="1" applyBorder="1"/>
    <xf numFmtId="0" fontId="110" fillId="0" borderId="0" xfId="0" applyFont="1" applyFill="1" applyBorder="1"/>
    <xf numFmtId="0" fontId="109" fillId="0" borderId="0" xfId="0" applyFont="1" applyFill="1" applyBorder="1" applyAlignment="1" applyProtection="1">
      <alignment horizontal="left" shrinkToFit="1"/>
      <protection locked="0"/>
    </xf>
    <xf numFmtId="9" fontId="113" fillId="0" borderId="0" xfId="0" applyNumberFormat="1" applyFont="1" applyFill="1" applyBorder="1" applyAlignment="1" applyProtection="1">
      <alignment horizontal="right"/>
      <protection locked="0"/>
    </xf>
    <xf numFmtId="4" fontId="85" fillId="0" borderId="0" xfId="0" applyNumberFormat="1" applyFont="1" applyFill="1" applyBorder="1" applyAlignment="1" applyProtection="1">
      <alignment shrinkToFit="1"/>
      <protection locked="0"/>
    </xf>
    <xf numFmtId="0" fontId="109" fillId="0" borderId="0" xfId="0" applyFont="1" applyFill="1" applyBorder="1"/>
    <xf numFmtId="0" fontId="85" fillId="32" borderId="31" xfId="0" applyFont="1" applyFill="1" applyBorder="1" applyAlignment="1">
      <alignment horizontal="left"/>
    </xf>
    <xf numFmtId="9" fontId="105" fillId="32" borderId="29" xfId="0" applyNumberFormat="1" applyFont="1" applyFill="1" applyBorder="1" applyAlignment="1" applyProtection="1">
      <alignment horizontal="center"/>
      <protection locked="0"/>
    </xf>
    <xf numFmtId="9" fontId="85" fillId="32" borderId="29" xfId="0" applyNumberFormat="1" applyFont="1" applyFill="1" applyBorder="1" applyAlignment="1" applyProtection="1">
      <alignment horizontal="center"/>
      <protection locked="0"/>
    </xf>
    <xf numFmtId="172" fontId="105" fillId="32" borderId="0" xfId="0" applyNumberFormat="1" applyFont="1" applyFill="1" applyBorder="1" applyAlignment="1">
      <alignment horizontal="center"/>
    </xf>
    <xf numFmtId="172" fontId="85" fillId="32" borderId="0" xfId="0" applyNumberFormat="1" applyFont="1" applyFill="1" applyBorder="1" applyAlignment="1">
      <alignment horizontal="center"/>
    </xf>
    <xf numFmtId="0" fontId="108" fillId="25" borderId="24" xfId="0" applyFont="1" applyFill="1" applyBorder="1" applyProtection="1">
      <protection locked="0"/>
    </xf>
    <xf numFmtId="0" fontId="85" fillId="32" borderId="29" xfId="0" applyFont="1" applyFill="1" applyBorder="1" applyAlignment="1">
      <alignment horizontal="left"/>
    </xf>
    <xf numFmtId="10" fontId="106" fillId="27" borderId="3" xfId="0" applyNumberFormat="1" applyFont="1" applyFill="1" applyBorder="1" applyAlignment="1" applyProtection="1">
      <alignment horizontal="center" shrinkToFit="1"/>
      <protection locked="0"/>
    </xf>
    <xf numFmtId="0" fontId="102" fillId="31" borderId="21" xfId="0" applyFont="1" applyFill="1" applyBorder="1" applyAlignment="1">
      <alignment horizontal="center" vertical="center"/>
    </xf>
    <xf numFmtId="172" fontId="109" fillId="32" borderId="0" xfId="0" applyNumberFormat="1" applyFont="1" applyFill="1" applyBorder="1"/>
    <xf numFmtId="172" fontId="109" fillId="32" borderId="0" xfId="0" applyNumberFormat="1" applyFont="1" applyFill="1" applyBorder="1" applyProtection="1">
      <protection locked="0"/>
    </xf>
    <xf numFmtId="0" fontId="109" fillId="0" borderId="0" xfId="0" applyFont="1" applyFill="1" applyBorder="1" applyAlignment="1">
      <alignment horizontal="left"/>
    </xf>
    <xf numFmtId="9" fontId="107" fillId="0" borderId="0" xfId="0" applyNumberFormat="1" applyFont="1" applyFill="1" applyBorder="1" applyAlignment="1" applyProtection="1">
      <alignment shrinkToFit="1"/>
      <protection locked="0"/>
    </xf>
    <xf numFmtId="172" fontId="109" fillId="0" borderId="0" xfId="0" applyNumberFormat="1" applyFont="1" applyFill="1" applyBorder="1" applyProtection="1">
      <protection locked="0"/>
    </xf>
    <xf numFmtId="0" fontId="108" fillId="25" borderId="67" xfId="0" applyFont="1" applyFill="1" applyBorder="1" applyProtection="1">
      <protection locked="0"/>
    </xf>
    <xf numFmtId="170" fontId="106" fillId="27" borderId="3" xfId="0" applyNumberFormat="1" applyFont="1" applyFill="1" applyBorder="1" applyAlignment="1" applyProtection="1">
      <alignment horizontal="center" shrinkToFit="1"/>
      <protection locked="0"/>
    </xf>
    <xf numFmtId="0" fontId="107" fillId="0" borderId="3" xfId="0" applyFont="1" applyFill="1" applyBorder="1" applyAlignment="1" applyProtection="1">
      <alignment horizontal="center"/>
      <protection locked="0"/>
    </xf>
    <xf numFmtId="0" fontId="85" fillId="0" borderId="0" xfId="0" applyFont="1" applyFill="1" applyBorder="1" applyAlignment="1" applyProtection="1">
      <alignment shrinkToFit="1"/>
      <protection locked="0"/>
    </xf>
    <xf numFmtId="9" fontId="85" fillId="0" borderId="0" xfId="0" applyNumberFormat="1" applyFont="1" applyFill="1" applyBorder="1" applyAlignment="1" applyProtection="1">
      <alignment horizontal="center" shrinkToFit="1"/>
      <protection locked="0"/>
    </xf>
    <xf numFmtId="0" fontId="115" fillId="25" borderId="31" xfId="0" applyFont="1" applyFill="1" applyBorder="1" applyProtection="1"/>
    <xf numFmtId="0" fontId="85" fillId="32" borderId="29" xfId="0" applyFont="1" applyFill="1" applyBorder="1" applyProtection="1"/>
    <xf numFmtId="10" fontId="106" fillId="27" borderId="3" xfId="0" applyNumberFormat="1" applyFont="1" applyFill="1" applyBorder="1" applyAlignment="1" applyProtection="1">
      <alignment shrinkToFit="1"/>
      <protection locked="0"/>
    </xf>
    <xf numFmtId="0" fontId="133" fillId="0" borderId="0" xfId="0" applyFont="1" applyFill="1" applyBorder="1" applyAlignment="1" applyProtection="1">
      <alignment horizontal="center"/>
    </xf>
    <xf numFmtId="9" fontId="100" fillId="0" borderId="0" xfId="0" applyNumberFormat="1" applyFont="1" applyFill="1"/>
    <xf numFmtId="0" fontId="42" fillId="27" borderId="9" xfId="0" applyFont="1" applyFill="1" applyBorder="1" applyAlignment="1" applyProtection="1">
      <alignment horizontal="center" vertical="center" shrinkToFit="1"/>
      <protection locked="0"/>
    </xf>
    <xf numFmtId="4" fontId="71" fillId="27" borderId="3" xfId="0" applyNumberFormat="1" applyFont="1" applyFill="1" applyBorder="1" applyAlignment="1" applyProtection="1">
      <alignment shrinkToFit="1"/>
      <protection locked="0"/>
    </xf>
    <xf numFmtId="43" fontId="0" fillId="0" borderId="0" xfId="34" applyFont="1"/>
    <xf numFmtId="0" fontId="134" fillId="0" borderId="0" xfId="0" applyFont="1"/>
    <xf numFmtId="43" fontId="134" fillId="0" borderId="0" xfId="34" applyFont="1"/>
    <xf numFmtId="0" fontId="1" fillId="0" borderId="0" xfId="0" applyFont="1"/>
    <xf numFmtId="0" fontId="62" fillId="0" borderId="0" xfId="0" applyFont="1" applyFill="1"/>
    <xf numFmtId="9" fontId="62" fillId="0" borderId="0" xfId="0" applyNumberFormat="1" applyFont="1" applyFill="1"/>
    <xf numFmtId="170" fontId="62" fillId="0" borderId="0" xfId="0" applyNumberFormat="1" applyFont="1" applyFill="1"/>
    <xf numFmtId="170" fontId="105" fillId="32" borderId="159" xfId="41" applyNumberFormat="1" applyFont="1" applyFill="1" applyBorder="1" applyAlignment="1" applyProtection="1">
      <alignment horizontal="center"/>
      <protection locked="0"/>
    </xf>
    <xf numFmtId="0" fontId="30" fillId="37" borderId="170" xfId="44" applyFont="1" applyFill="1" applyBorder="1" applyAlignment="1">
      <alignment horizontal="center" vertical="center"/>
    </xf>
    <xf numFmtId="0" fontId="30" fillId="37" borderId="171" xfId="44" applyFont="1" applyFill="1" applyBorder="1" applyAlignment="1">
      <alignment horizontal="center" vertical="center"/>
    </xf>
    <xf numFmtId="0" fontId="28" fillId="25" borderId="172" xfId="42" applyFont="1" applyFill="1" applyBorder="1" applyAlignment="1">
      <alignment horizontal="center" shrinkToFit="1"/>
    </xf>
    <xf numFmtId="0" fontId="29" fillId="0" borderId="173" xfId="0" applyFont="1" applyBorder="1" applyAlignment="1">
      <alignment horizontal="center" shrinkToFit="1"/>
    </xf>
    <xf numFmtId="0" fontId="29" fillId="0" borderId="174" xfId="0" applyFont="1" applyBorder="1" applyAlignment="1">
      <alignment horizontal="center" shrinkToFit="1"/>
    </xf>
    <xf numFmtId="0" fontId="2" fillId="25" borderId="175" xfId="33" applyFont="1" applyFill="1" applyBorder="1" applyAlignment="1" applyProtection="1">
      <alignment horizontal="center" vertical="center" shrinkToFit="1"/>
      <protection locked="0"/>
    </xf>
    <xf numFmtId="0" fontId="2" fillId="0" borderId="176" xfId="33" applyFont="1" applyBorder="1" applyAlignment="1" applyProtection="1">
      <alignment shrinkToFit="1"/>
      <protection locked="0"/>
    </xf>
    <xf numFmtId="0" fontId="2" fillId="0" borderId="177" xfId="33" applyFont="1" applyBorder="1" applyAlignment="1" applyProtection="1">
      <alignment shrinkToFit="1"/>
      <protection locked="0"/>
    </xf>
    <xf numFmtId="0" fontId="57" fillId="26" borderId="16" xfId="44" applyFont="1" applyFill="1" applyBorder="1" applyAlignment="1" applyProtection="1">
      <alignment horizontal="center" vertical="center" shrinkToFit="1"/>
      <protection locked="0"/>
    </xf>
    <xf numFmtId="0" fontId="58" fillId="0" borderId="0" xfId="0" applyFont="1" applyAlignment="1" applyProtection="1">
      <alignment horizontal="center" vertical="center" shrinkToFit="1"/>
      <protection locked="0"/>
    </xf>
    <xf numFmtId="0" fontId="58" fillId="0" borderId="15" xfId="0" applyFont="1" applyBorder="1" applyAlignment="1" applyProtection="1">
      <alignment horizontal="center" vertical="center" shrinkToFit="1"/>
      <protection locked="0"/>
    </xf>
    <xf numFmtId="0" fontId="102" fillId="38" borderId="37" xfId="0" applyFont="1" applyFill="1" applyBorder="1" applyAlignment="1" applyProtection="1">
      <alignment horizontal="center" vertical="center" textRotation="90" shrinkToFit="1"/>
      <protection locked="0"/>
    </xf>
    <xf numFmtId="0" fontId="85" fillId="0" borderId="66" xfId="0" applyFont="1" applyBorder="1" applyAlignment="1">
      <alignment horizontal="center" textRotation="90" shrinkToFit="1"/>
    </xf>
    <xf numFmtId="0" fontId="85" fillId="0" borderId="57" xfId="0" applyFont="1" applyBorder="1" applyAlignment="1">
      <alignment horizontal="center" textRotation="90" shrinkToFit="1"/>
    </xf>
    <xf numFmtId="0" fontId="106" fillId="39" borderId="178" xfId="0" applyFont="1" applyFill="1" applyBorder="1" applyAlignment="1">
      <alignment horizontal="center" vertical="center" shrinkToFit="1"/>
    </xf>
    <xf numFmtId="0" fontId="115" fillId="0" borderId="40" xfId="0" applyFont="1" applyBorder="1" applyAlignment="1">
      <alignment horizontal="center" vertical="center" shrinkToFit="1"/>
    </xf>
    <xf numFmtId="0" fontId="115" fillId="0" borderId="0" xfId="0" applyFont="1" applyBorder="1" applyAlignment="1">
      <alignment horizontal="center" vertical="center" shrinkToFit="1"/>
    </xf>
    <xf numFmtId="0" fontId="99" fillId="40" borderId="179" xfId="0" applyFont="1" applyFill="1" applyBorder="1" applyAlignment="1">
      <alignment horizontal="center" vertical="center" shrinkToFit="1"/>
    </xf>
    <xf numFmtId="0" fontId="115" fillId="40" borderId="40" xfId="0" applyFont="1" applyFill="1" applyBorder="1" applyAlignment="1">
      <alignment horizontal="center" vertical="center" shrinkToFit="1"/>
    </xf>
    <xf numFmtId="0" fontId="102" fillId="38" borderId="36" xfId="0" applyFont="1" applyFill="1" applyBorder="1" applyAlignment="1" applyProtection="1">
      <alignment horizontal="center" vertical="center" shrinkToFit="1"/>
      <protection locked="0"/>
    </xf>
    <xf numFmtId="0" fontId="102" fillId="38" borderId="33" xfId="0" applyFont="1" applyFill="1" applyBorder="1" applyAlignment="1" applyProtection="1">
      <alignment horizontal="center" vertical="center" shrinkToFit="1"/>
      <protection locked="0"/>
    </xf>
    <xf numFmtId="0" fontId="88" fillId="39" borderId="180" xfId="0" applyFont="1" applyFill="1" applyBorder="1" applyAlignment="1" applyProtection="1">
      <alignment horizontal="center" vertical="center" textRotation="90" shrinkToFit="1"/>
      <protection locked="0"/>
    </xf>
    <xf numFmtId="0" fontId="93" fillId="39" borderId="181" xfId="0" applyFont="1" applyFill="1" applyBorder="1" applyAlignment="1">
      <alignment horizontal="center" vertical="center" textRotation="90" shrinkToFit="1"/>
    </xf>
    <xf numFmtId="0" fontId="93" fillId="39" borderId="182" xfId="0" applyFont="1" applyFill="1" applyBorder="1" applyAlignment="1">
      <alignment horizontal="center" vertical="center" textRotation="90" shrinkToFit="1"/>
    </xf>
    <xf numFmtId="0" fontId="99" fillId="43" borderId="37" xfId="0" applyFont="1" applyFill="1" applyBorder="1" applyAlignment="1" applyProtection="1">
      <alignment horizontal="center" vertical="center" textRotation="90" shrinkToFit="1"/>
      <protection locked="0"/>
    </xf>
    <xf numFmtId="0" fontId="99" fillId="43" borderId="66" xfId="0" applyFont="1" applyFill="1" applyBorder="1" applyAlignment="1">
      <alignment horizontal="center" vertical="center" textRotation="90" shrinkToFit="1"/>
    </xf>
    <xf numFmtId="0" fontId="99" fillId="43" borderId="57" xfId="0" applyFont="1" applyFill="1" applyBorder="1" applyAlignment="1">
      <alignment horizontal="center" vertical="center" textRotation="90" shrinkToFit="1"/>
    </xf>
    <xf numFmtId="4" fontId="106" fillId="27" borderId="183" xfId="0" applyNumberFormat="1" applyFont="1" applyFill="1" applyBorder="1" applyAlignment="1" applyProtection="1">
      <alignment shrinkToFit="1"/>
      <protection locked="0"/>
    </xf>
    <xf numFmtId="0" fontId="85" fillId="0" borderId="161" xfId="0" applyFont="1" applyBorder="1" applyAlignment="1" applyProtection="1">
      <alignment shrinkToFit="1"/>
      <protection locked="0"/>
    </xf>
    <xf numFmtId="0" fontId="129" fillId="41" borderId="37" xfId="0" applyFont="1" applyFill="1" applyBorder="1" applyAlignment="1" applyProtection="1">
      <alignment horizontal="center" vertical="center" textRotation="255" shrinkToFit="1"/>
      <protection locked="0"/>
    </xf>
    <xf numFmtId="0" fontId="129" fillId="41" borderId="66" xfId="0" applyFont="1" applyFill="1" applyBorder="1" applyAlignment="1">
      <alignment horizontal="center" vertical="center" textRotation="255" shrinkToFit="1"/>
    </xf>
    <xf numFmtId="0" fontId="85" fillId="0" borderId="66" xfId="0" applyFont="1" applyBorder="1" applyAlignment="1">
      <alignment horizontal="center" vertical="center" textRotation="255" shrinkToFit="1"/>
    </xf>
    <xf numFmtId="0" fontId="85" fillId="0" borderId="57" xfId="0" applyFont="1" applyBorder="1" applyAlignment="1">
      <alignment horizontal="center" vertical="center" textRotation="255" shrinkToFit="1"/>
    </xf>
    <xf numFmtId="0" fontId="99" fillId="31" borderId="21" xfId="0" applyFont="1" applyFill="1" applyBorder="1" applyAlignment="1">
      <alignment horizontal="center" vertical="center" shrinkToFit="1"/>
    </xf>
    <xf numFmtId="0" fontId="85" fillId="0" borderId="21" xfId="0" applyFont="1" applyBorder="1" applyAlignment="1">
      <alignment horizontal="center" vertical="center" shrinkToFit="1"/>
    </xf>
    <xf numFmtId="0" fontId="130" fillId="42" borderId="178" xfId="0" applyFont="1" applyFill="1" applyBorder="1" applyAlignment="1">
      <alignment vertical="center" shrinkToFit="1"/>
    </xf>
    <xf numFmtId="0" fontId="131" fillId="42" borderId="40" xfId="0" applyFont="1" applyFill="1" applyBorder="1" applyAlignment="1">
      <alignment vertical="center" shrinkToFit="1"/>
    </xf>
    <xf numFmtId="4" fontId="71" fillId="27" borderId="186" xfId="0" applyNumberFormat="1" applyFont="1" applyFill="1" applyBorder="1" applyAlignment="1" applyProtection="1">
      <alignment wrapText="1" shrinkToFit="1"/>
      <protection locked="0"/>
    </xf>
    <xf numFmtId="0" fontId="85" fillId="0" borderId="187" xfId="0" applyFont="1" applyBorder="1" applyAlignment="1" applyProtection="1">
      <alignment shrinkToFit="1"/>
      <protection locked="0"/>
    </xf>
    <xf numFmtId="0" fontId="103" fillId="24" borderId="37" xfId="0" applyFont="1" applyFill="1" applyBorder="1" applyAlignment="1" applyProtection="1">
      <alignment horizontal="center" vertical="center" textRotation="90" shrinkToFit="1"/>
      <protection locked="0"/>
    </xf>
    <xf numFmtId="0" fontId="103" fillId="24" borderId="66" xfId="0" applyFont="1" applyFill="1" applyBorder="1" applyAlignment="1">
      <alignment horizontal="center" vertical="center" textRotation="90" shrinkToFit="1"/>
    </xf>
    <xf numFmtId="0" fontId="126" fillId="24" borderId="27" xfId="0" applyFont="1" applyFill="1" applyBorder="1" applyAlignment="1" applyProtection="1">
      <alignment horizontal="center" vertical="center" shrinkToFit="1"/>
      <protection locked="0"/>
    </xf>
    <xf numFmtId="0" fontId="126" fillId="24" borderId="33" xfId="0" applyFont="1" applyFill="1" applyBorder="1" applyAlignment="1" applyProtection="1">
      <alignment horizontal="center" vertical="center" shrinkToFit="1"/>
      <protection locked="0"/>
    </xf>
    <xf numFmtId="9" fontId="112" fillId="32" borderId="188" xfId="0" applyNumberFormat="1" applyFont="1" applyFill="1" applyBorder="1" applyAlignment="1" applyProtection="1">
      <alignment horizontal="center" vertical="center" wrapText="1" shrinkToFit="1"/>
      <protection locked="0"/>
    </xf>
    <xf numFmtId="0" fontId="109" fillId="0" borderId="189" xfId="0" applyFont="1" applyBorder="1" applyAlignment="1" applyProtection="1">
      <alignment horizontal="center" vertical="center" wrapText="1" shrinkToFit="1"/>
      <protection locked="0"/>
    </xf>
    <xf numFmtId="0" fontId="98" fillId="24" borderId="40" xfId="0" applyFont="1" applyFill="1" applyBorder="1" applyAlignment="1" applyProtection="1">
      <alignment vertical="center" shrinkToFit="1"/>
    </xf>
    <xf numFmtId="0" fontId="85" fillId="0" borderId="40" xfId="0" applyFont="1" applyBorder="1" applyAlignment="1">
      <alignment vertical="center" shrinkToFit="1"/>
    </xf>
    <xf numFmtId="0" fontId="98" fillId="24" borderId="40" xfId="0" applyFont="1" applyFill="1" applyBorder="1" applyAlignment="1" applyProtection="1">
      <alignment horizontal="center" vertical="center" textRotation="90" shrinkToFit="1"/>
      <protection locked="0"/>
    </xf>
    <xf numFmtId="0" fontId="103" fillId="24" borderId="0" xfId="0" applyFont="1" applyFill="1" applyAlignment="1">
      <alignment horizontal="center" vertical="center" textRotation="90"/>
    </xf>
    <xf numFmtId="0" fontId="103" fillId="24" borderId="23" xfId="0" applyFont="1" applyFill="1" applyBorder="1" applyAlignment="1">
      <alignment horizontal="center" vertical="center" textRotation="90"/>
    </xf>
    <xf numFmtId="0" fontId="117" fillId="24" borderId="179" xfId="0" applyFont="1" applyFill="1" applyBorder="1" applyAlignment="1">
      <alignment horizontal="center" vertical="center" shrinkToFit="1"/>
    </xf>
    <xf numFmtId="0" fontId="85" fillId="0" borderId="40" xfId="0" applyFont="1" applyBorder="1"/>
    <xf numFmtId="0" fontId="117" fillId="24" borderId="37" xfId="0" applyFont="1" applyFill="1" applyBorder="1" applyAlignment="1" applyProtection="1">
      <alignment horizontal="center" vertical="center" textRotation="90" shrinkToFit="1"/>
      <protection locked="0"/>
    </xf>
    <xf numFmtId="0" fontId="119" fillId="24" borderId="66" xfId="0" applyFont="1" applyFill="1" applyBorder="1" applyAlignment="1">
      <alignment horizontal="center" vertical="center" textRotation="90" shrinkToFit="1"/>
    </xf>
    <xf numFmtId="0" fontId="85" fillId="0" borderId="66" xfId="0" applyFont="1" applyBorder="1" applyAlignment="1">
      <alignment horizontal="center" shrinkToFit="1"/>
    </xf>
    <xf numFmtId="0" fontId="85" fillId="0" borderId="57" xfId="0" applyFont="1" applyBorder="1" applyAlignment="1">
      <alignment horizontal="center" shrinkToFit="1"/>
    </xf>
    <xf numFmtId="0" fontId="123" fillId="44" borderId="184" xfId="41" applyFont="1" applyFill="1" applyBorder="1" applyAlignment="1">
      <alignment horizontal="center" vertical="center" wrapText="1" shrinkToFit="1"/>
    </xf>
    <xf numFmtId="0" fontId="123" fillId="44" borderId="53" xfId="0" applyFont="1" applyFill="1" applyBorder="1" applyAlignment="1">
      <alignment horizontal="center" vertical="center" wrapText="1" shrinkToFit="1"/>
    </xf>
    <xf numFmtId="0" fontId="123" fillId="44" borderId="185" xfId="0" applyFont="1" applyFill="1" applyBorder="1" applyAlignment="1">
      <alignment horizontal="center" vertical="center" wrapText="1" shrinkToFit="1"/>
    </xf>
    <xf numFmtId="0" fontId="123" fillId="44" borderId="51" xfId="0" applyFont="1" applyFill="1" applyBorder="1" applyAlignment="1">
      <alignment horizontal="center" vertical="center" wrapText="1" shrinkToFit="1"/>
    </xf>
    <xf numFmtId="4" fontId="124" fillId="34" borderId="51" xfId="0" applyNumberFormat="1" applyFont="1" applyFill="1" applyBorder="1" applyAlignment="1">
      <alignment horizontal="center" shrinkToFit="1"/>
    </xf>
    <xf numFmtId="0" fontId="124" fillId="0" borderId="51" xfId="0" applyFont="1" applyBorder="1" applyAlignment="1">
      <alignment horizontal="center" shrinkToFit="1"/>
    </xf>
    <xf numFmtId="0" fontId="109" fillId="32" borderId="31" xfId="41" applyFont="1" applyFill="1" applyBorder="1" applyAlignment="1">
      <alignment horizontal="left" shrinkToFit="1"/>
    </xf>
    <xf numFmtId="0" fontId="85" fillId="32" borderId="29" xfId="0" applyFont="1" applyFill="1" applyBorder="1" applyAlignment="1">
      <alignment shrinkToFit="1"/>
    </xf>
    <xf numFmtId="0" fontId="85" fillId="32" borderId="31" xfId="41" applyFont="1" applyFill="1" applyBorder="1" applyAlignment="1">
      <alignment horizontal="left" shrinkToFit="1"/>
    </xf>
    <xf numFmtId="0" fontId="91" fillId="30" borderId="0" xfId="0" applyFont="1" applyFill="1" applyAlignment="1">
      <alignment horizontal="center" vertical="center" textRotation="90" shrinkToFit="1"/>
    </xf>
    <xf numFmtId="0" fontId="101" fillId="24" borderId="40" xfId="0" applyFont="1" applyFill="1" applyBorder="1" applyAlignment="1" applyProtection="1">
      <alignment horizontal="center" vertical="center" textRotation="90" wrapText="1" shrinkToFit="1"/>
    </xf>
    <xf numFmtId="0" fontId="107" fillId="0" borderId="0" xfId="0" applyFont="1" applyAlignment="1" applyProtection="1">
      <alignment horizontal="center" vertical="center"/>
    </xf>
    <xf numFmtId="0" fontId="107" fillId="0" borderId="19" xfId="0" applyFont="1" applyBorder="1" applyAlignment="1" applyProtection="1">
      <alignment horizontal="center" vertical="center"/>
    </xf>
    <xf numFmtId="0" fontId="86" fillId="29" borderId="19" xfId="0" applyFont="1" applyFill="1" applyBorder="1" applyAlignment="1">
      <alignment vertical="center" shrinkToFit="1"/>
    </xf>
    <xf numFmtId="0" fontId="87" fillId="0" borderId="19" xfId="0" applyFont="1" applyBorder="1" applyAlignment="1">
      <alignment shrinkToFit="1"/>
    </xf>
    <xf numFmtId="0" fontId="87" fillId="0" borderId="190" xfId="0" applyFont="1" applyBorder="1" applyAlignment="1">
      <alignment shrinkToFit="1"/>
    </xf>
    <xf numFmtId="0" fontId="106" fillId="28" borderId="23" xfId="41" applyFont="1" applyFill="1" applyBorder="1" applyAlignment="1" applyProtection="1">
      <alignment horizontal="left" vertical="center" shrinkToFit="1"/>
    </xf>
    <xf numFmtId="0" fontId="115" fillId="28" borderId="23" xfId="0" applyFont="1" applyFill="1" applyBorder="1" applyAlignment="1">
      <alignment horizontal="left" vertical="center" shrinkToFit="1"/>
    </xf>
    <xf numFmtId="0" fontId="98" fillId="24" borderId="21" xfId="0" applyFont="1" applyFill="1" applyBorder="1" applyAlignment="1">
      <alignment horizontal="center" vertical="center" shrinkToFit="1"/>
    </xf>
    <xf numFmtId="0" fontId="98" fillId="24" borderId="40" xfId="0" applyFont="1" applyFill="1" applyBorder="1" applyAlignment="1">
      <alignment horizontal="center" vertical="center" shrinkToFit="1"/>
    </xf>
    <xf numFmtId="0" fontId="95" fillId="30" borderId="53" xfId="41" applyFont="1" applyFill="1" applyBorder="1" applyAlignment="1">
      <alignment horizontal="left" shrinkToFit="1"/>
    </xf>
    <xf numFmtId="0" fontId="85" fillId="0" borderId="53" xfId="0" applyFont="1" applyBorder="1" applyAlignment="1">
      <alignment shrinkToFit="1"/>
    </xf>
    <xf numFmtId="0" fontId="0" fillId="0" borderId="0" xfId="0" applyBorder="1" applyAlignment="1">
      <alignment horizontal="left" vertical="center" shrinkToFit="1"/>
    </xf>
    <xf numFmtId="0" fontId="49" fillId="0" borderId="0" xfId="0" applyFont="1" applyBorder="1" applyAlignment="1">
      <alignment shrinkToFit="1"/>
    </xf>
    <xf numFmtId="0" fontId="49" fillId="0" borderId="0" xfId="0" applyFont="1" applyAlignment="1">
      <alignment shrinkToFit="1"/>
    </xf>
    <xf numFmtId="0" fontId="0" fillId="0" borderId="0" xfId="0" applyAlignment="1">
      <alignment shrinkToFit="1"/>
    </xf>
    <xf numFmtId="0" fontId="0" fillId="0" borderId="0" xfId="0" applyBorder="1" applyAlignment="1">
      <alignment horizontal="left" vertical="center"/>
    </xf>
    <xf numFmtId="0" fontId="0" fillId="0" borderId="0" xfId="0" applyAlignment="1"/>
    <xf numFmtId="0" fontId="42" fillId="0" borderId="0" xfId="0" applyFont="1" applyBorder="1" applyAlignment="1">
      <alignment horizontal="center" vertical="center" shrinkToFit="1"/>
    </xf>
    <xf numFmtId="0" fontId="50" fillId="0" borderId="0" xfId="0" applyFont="1" applyAlignment="1">
      <alignment shrinkToFit="1"/>
    </xf>
    <xf numFmtId="49" fontId="49" fillId="0" borderId="77" xfId="0" applyNumberFormat="1" applyFont="1" applyBorder="1" applyAlignment="1">
      <alignment horizontal="center" shrinkToFit="1"/>
    </xf>
    <xf numFmtId="0" fontId="0" fillId="0" borderId="76" xfId="0" applyBorder="1" applyAlignment="1">
      <alignment horizontal="center" shrinkToFit="1"/>
    </xf>
    <xf numFmtId="43" fontId="22" fillId="0" borderId="68" xfId="34" applyFont="1" applyBorder="1" applyAlignment="1" applyProtection="1">
      <alignment horizontal="center" vertical="center" wrapText="1" shrinkToFit="1"/>
      <protection locked="0"/>
    </xf>
    <xf numFmtId="0" fontId="22" fillId="0" borderId="68" xfId="0" applyFont="1" applyBorder="1" applyAlignment="1">
      <alignment horizontal="center" vertical="center" wrapText="1" shrinkToFit="1"/>
    </xf>
    <xf numFmtId="43" fontId="22" fillId="0" borderId="77" xfId="34" applyFont="1" applyBorder="1" applyAlignment="1" applyProtection="1">
      <alignment horizontal="center" vertical="center" wrapText="1" shrinkToFit="1"/>
      <protection locked="0"/>
    </xf>
    <xf numFmtId="0" fontId="22" fillId="0" borderId="76" xfId="0" applyFont="1" applyBorder="1" applyAlignment="1">
      <alignment horizontal="center" vertical="center" shrinkToFit="1"/>
    </xf>
    <xf numFmtId="0" fontId="53" fillId="0" borderId="0" xfId="0" applyFont="1" applyBorder="1" applyAlignment="1">
      <alignment shrinkToFit="1"/>
    </xf>
    <xf numFmtId="0" fontId="22" fillId="0" borderId="68" xfId="0" applyFont="1" applyBorder="1" applyAlignment="1">
      <alignment horizontal="center" vertical="center" shrinkToFit="1"/>
    </xf>
    <xf numFmtId="0" fontId="22" fillId="0" borderId="77" xfId="0" applyFont="1" applyBorder="1" applyAlignment="1">
      <alignment horizontal="center" wrapText="1" shrinkToFit="1"/>
    </xf>
    <xf numFmtId="0" fontId="22" fillId="0" borderId="76" xfId="0" applyFont="1" applyBorder="1" applyAlignment="1">
      <alignment horizontal="center" wrapText="1" shrinkToFit="1"/>
    </xf>
    <xf numFmtId="0" fontId="49" fillId="0" borderId="0" xfId="0" applyFont="1" applyFill="1" applyBorder="1" applyAlignment="1">
      <alignment vertical="center" shrinkToFit="1"/>
    </xf>
    <xf numFmtId="0" fontId="49" fillId="0" borderId="0" xfId="0" applyFont="1" applyBorder="1" applyAlignment="1">
      <alignment vertical="center" shrinkToFit="1"/>
    </xf>
    <xf numFmtId="14" fontId="24" fillId="0" borderId="0" xfId="0" applyNumberFormat="1" applyFont="1" applyBorder="1" applyAlignment="1" applyProtection="1">
      <alignment horizontal="left" shrinkToFit="1"/>
      <protection locked="0"/>
    </xf>
    <xf numFmtId="0" fontId="0" fillId="0" borderId="0" xfId="0" applyAlignment="1">
      <alignment horizontal="left" shrinkToFit="1"/>
    </xf>
    <xf numFmtId="0" fontId="0" fillId="0" borderId="0" xfId="0" applyAlignment="1" applyProtection="1">
      <alignment horizontal="left" shrinkToFit="1"/>
      <protection locked="0"/>
    </xf>
    <xf numFmtId="0" fontId="65" fillId="0" borderId="107" xfId="0" applyFont="1" applyFill="1" applyBorder="1" applyAlignment="1" applyProtection="1">
      <alignment horizontal="center" vertical="center" shrinkToFit="1"/>
      <protection locked="0"/>
    </xf>
    <xf numFmtId="0" fontId="65" fillId="0" borderId="119" xfId="0" applyFont="1" applyBorder="1" applyAlignment="1" applyProtection="1">
      <alignment horizontal="center" vertical="center" shrinkToFit="1"/>
      <protection locked="0"/>
    </xf>
    <xf numFmtId="0" fontId="65" fillId="0" borderId="137" xfId="0" applyFont="1" applyBorder="1" applyAlignment="1" applyProtection="1">
      <alignment horizontal="center" vertical="center" shrinkToFit="1"/>
      <protection locked="0"/>
    </xf>
    <xf numFmtId="0" fontId="67" fillId="0" borderId="0" xfId="0" applyFont="1" applyFill="1" applyAlignment="1" applyProtection="1">
      <alignment horizontal="center" shrinkToFit="1"/>
    </xf>
    <xf numFmtId="0" fontId="64" fillId="0" borderId="0" xfId="0" applyFont="1" applyAlignment="1" applyProtection="1">
      <alignment horizontal="center" shrinkToFit="1"/>
    </xf>
    <xf numFmtId="0" fontId="64" fillId="0" borderId="108" xfId="0" applyFont="1" applyBorder="1" applyAlignment="1" applyProtection="1">
      <alignment horizontal="center" shrinkToFit="1"/>
    </xf>
    <xf numFmtId="0" fontId="70" fillId="0" borderId="0" xfId="0" applyFont="1" applyFill="1" applyAlignment="1" applyProtection="1">
      <alignment horizontal="center" shrinkToFit="1"/>
    </xf>
    <xf numFmtId="0" fontId="64" fillId="0" borderId="104" xfId="0" applyFont="1" applyFill="1" applyBorder="1" applyAlignment="1" applyProtection="1">
      <alignment horizontal="center" shrinkToFit="1"/>
    </xf>
    <xf numFmtId="0" fontId="64" fillId="0" borderId="105" xfId="0" applyFont="1" applyBorder="1" applyAlignment="1" applyProtection="1">
      <alignment shrinkToFit="1"/>
    </xf>
    <xf numFmtId="0" fontId="64" fillId="0" borderId="106" xfId="0" applyFont="1" applyBorder="1" applyAlignment="1" applyProtection="1">
      <alignment shrinkToFit="1"/>
    </xf>
    <xf numFmtId="4" fontId="68" fillId="0" borderId="105" xfId="0" applyNumberFormat="1" applyFont="1" applyBorder="1" applyAlignment="1" applyProtection="1">
      <alignment horizontal="left" shrinkToFit="1"/>
    </xf>
    <xf numFmtId="0" fontId="68" fillId="0" borderId="105" xfId="0" applyFont="1" applyBorder="1" applyAlignment="1" applyProtection="1">
      <alignment horizontal="left" shrinkToFit="1"/>
    </xf>
    <xf numFmtId="0" fontId="68" fillId="0" borderId="94" xfId="0" applyFont="1" applyFill="1" applyBorder="1" applyAlignment="1" applyProtection="1">
      <alignment horizontal="center" vertical="center" shrinkToFit="1"/>
    </xf>
    <xf numFmtId="0" fontId="64" fillId="0" borderId="191" xfId="0" applyFont="1" applyBorder="1" applyAlignment="1" applyProtection="1">
      <alignment vertical="center" shrinkToFit="1"/>
    </xf>
    <xf numFmtId="0" fontId="64" fillId="0" borderId="112" xfId="0" applyFont="1" applyBorder="1" applyAlignment="1" applyProtection="1">
      <alignment vertical="center" shrinkToFit="1"/>
    </xf>
    <xf numFmtId="173" fontId="71" fillId="0" borderId="94" xfId="0" applyNumberFormat="1" applyFont="1" applyFill="1" applyBorder="1" applyAlignment="1" applyProtection="1">
      <alignment horizontal="center" vertical="center" shrinkToFit="1"/>
    </xf>
    <xf numFmtId="173" fontId="74" fillId="0" borderId="191" xfId="0" applyNumberFormat="1" applyFont="1" applyBorder="1" applyAlignment="1" applyProtection="1">
      <alignment vertical="center" shrinkToFit="1"/>
    </xf>
    <xf numFmtId="173" fontId="74" fillId="0" borderId="112" xfId="0" applyNumberFormat="1" applyFont="1" applyBorder="1" applyAlignment="1" applyProtection="1">
      <alignment vertical="center" shrinkToFit="1"/>
    </xf>
    <xf numFmtId="0" fontId="71" fillId="0" borderId="103" xfId="0" applyFont="1" applyFill="1" applyBorder="1" applyAlignment="1" applyProtection="1">
      <alignment horizontal="center" shrinkToFit="1"/>
    </xf>
    <xf numFmtId="0" fontId="68" fillId="0" borderId="0" xfId="0" applyFont="1" applyBorder="1" applyAlignment="1" applyProtection="1">
      <alignment horizontal="center" shrinkToFit="1"/>
    </xf>
    <xf numFmtId="0" fontId="68" fillId="0" borderId="108" xfId="0" applyFont="1" applyBorder="1" applyAlignment="1" applyProtection="1">
      <alignment horizontal="center" shrinkToFit="1"/>
    </xf>
    <xf numFmtId="0" fontId="69" fillId="0" borderId="104" xfId="0" applyFont="1" applyFill="1" applyBorder="1" applyAlignment="1" applyProtection="1">
      <alignment horizontal="center" shrinkToFit="1"/>
    </xf>
    <xf numFmtId="0" fontId="69" fillId="0" borderId="105" xfId="0" applyFont="1" applyBorder="1" applyAlignment="1" applyProtection="1">
      <alignment horizontal="center" shrinkToFit="1"/>
    </xf>
    <xf numFmtId="0" fontId="69" fillId="0" borderId="106" xfId="0" applyFont="1" applyBorder="1" applyAlignment="1" applyProtection="1">
      <alignment horizontal="center" shrinkToFit="1"/>
    </xf>
    <xf numFmtId="0" fontId="64" fillId="0" borderId="0" xfId="0" applyFont="1" applyFill="1" applyAlignment="1" applyProtection="1">
      <alignment horizontal="left" shrinkToFit="1"/>
    </xf>
    <xf numFmtId="0" fontId="64" fillId="0" borderId="0" xfId="0" applyFont="1" applyAlignment="1" applyProtection="1">
      <alignment horizontal="left" shrinkToFit="1"/>
    </xf>
    <xf numFmtId="0" fontId="64" fillId="0" borderId="108" xfId="0" applyFont="1" applyBorder="1" applyAlignment="1" applyProtection="1">
      <alignment horizontal="left" shrinkToFit="1"/>
    </xf>
    <xf numFmtId="0" fontId="74" fillId="0" borderId="0" xfId="0" applyFont="1" applyFill="1" applyBorder="1" applyAlignment="1" applyProtection="1">
      <alignment shrinkToFit="1"/>
    </xf>
    <xf numFmtId="0" fontId="64" fillId="0" borderId="108" xfId="0" applyFont="1" applyBorder="1" applyAlignment="1" applyProtection="1">
      <alignment shrinkToFit="1"/>
    </xf>
    <xf numFmtId="172" fontId="69" fillId="0" borderId="154" xfId="0" applyNumberFormat="1" applyFont="1" applyFill="1" applyBorder="1" applyAlignment="1" applyProtection="1">
      <alignment horizontal="left" shrinkToFit="1"/>
    </xf>
    <xf numFmtId="0" fontId="73" fillId="0" borderId="139" xfId="0" applyFont="1" applyBorder="1" applyAlignment="1">
      <alignment horizontal="left" shrinkToFit="1"/>
    </xf>
    <xf numFmtId="0" fontId="71" fillId="0" borderId="101" xfId="0" applyFont="1" applyFill="1" applyBorder="1" applyAlignment="1" applyProtection="1">
      <alignment vertical="center" shrinkToFit="1"/>
    </xf>
    <xf numFmtId="0" fontId="64" fillId="0" borderId="101" xfId="0" applyFont="1" applyBorder="1" applyAlignment="1">
      <alignment vertical="center" shrinkToFit="1"/>
    </xf>
    <xf numFmtId="0" fontId="72" fillId="0" borderId="0" xfId="0" applyFont="1" applyFill="1" applyBorder="1" applyAlignment="1" applyProtection="1">
      <alignment vertical="center" shrinkToFit="1"/>
    </xf>
    <xf numFmtId="0" fontId="64" fillId="0" borderId="0" xfId="0" applyFont="1" applyAlignment="1">
      <alignment vertical="center" shrinkToFit="1"/>
    </xf>
    <xf numFmtId="0" fontId="64" fillId="0" borderId="108" xfId="0" applyFont="1" applyBorder="1" applyAlignment="1">
      <alignment vertical="center" shrinkToFit="1"/>
    </xf>
    <xf numFmtId="0" fontId="65" fillId="0" borderId="103" xfId="0" applyFont="1" applyBorder="1" applyAlignment="1" applyProtection="1">
      <alignment horizontal="center" vertical="center" shrinkToFit="1"/>
      <protection locked="0"/>
    </xf>
    <xf numFmtId="0" fontId="65" fillId="0" borderId="0" xfId="0" applyFont="1" applyAlignment="1" applyProtection="1">
      <alignment horizontal="center" vertical="center" shrinkToFit="1"/>
      <protection locked="0"/>
    </xf>
    <xf numFmtId="0" fontId="65" fillId="0" borderId="108" xfId="0" applyFont="1" applyBorder="1" applyAlignment="1" applyProtection="1">
      <alignment horizontal="center" vertical="center" shrinkToFit="1"/>
      <protection locked="0"/>
    </xf>
    <xf numFmtId="0" fontId="74" fillId="0" borderId="75" xfId="0" applyFont="1" applyFill="1" applyBorder="1" applyAlignment="1" applyProtection="1">
      <alignment horizontal="left" shrinkToFit="1"/>
    </xf>
    <xf numFmtId="0" fontId="64" fillId="0" borderId="75" xfId="0" applyFont="1" applyBorder="1" applyAlignment="1" applyProtection="1">
      <alignment shrinkToFit="1"/>
    </xf>
    <xf numFmtId="0" fontId="64" fillId="0" borderId="107" xfId="0" applyFont="1" applyFill="1" applyBorder="1" applyAlignment="1" applyProtection="1">
      <alignment horizontal="center" shrinkToFit="1"/>
    </xf>
    <xf numFmtId="0" fontId="64" fillId="0" borderId="119" xfId="0" applyFont="1" applyBorder="1" applyAlignment="1" applyProtection="1">
      <alignment shrinkToFit="1"/>
    </xf>
    <xf numFmtId="0" fontId="64" fillId="0" borderId="137" xfId="0" applyFont="1" applyBorder="1" applyAlignment="1" applyProtection="1">
      <alignment shrinkToFit="1"/>
    </xf>
    <xf numFmtId="0" fontId="64" fillId="0" borderId="0" xfId="0" applyFont="1" applyAlignment="1" applyProtection="1">
      <alignment shrinkToFit="1"/>
    </xf>
    <xf numFmtId="0" fontId="67" fillId="0" borderId="110" xfId="0" applyFont="1" applyFill="1" applyBorder="1" applyAlignment="1" applyProtection="1">
      <alignment horizontal="center" vertical="center"/>
    </xf>
    <xf numFmtId="0" fontId="64" fillId="0" borderId="108" xfId="0" applyFont="1" applyBorder="1" applyAlignment="1" applyProtection="1">
      <alignment horizontal="center" vertical="center"/>
    </xf>
    <xf numFmtId="165" fontId="71" fillId="0" borderId="124" xfId="41" applyNumberFormat="1" applyFont="1" applyFill="1" applyBorder="1" applyAlignment="1" applyProtection="1">
      <alignment horizontal="right" shrinkToFit="1"/>
    </xf>
    <xf numFmtId="165" fontId="64" fillId="0" borderId="192" xfId="0" applyNumberFormat="1" applyFont="1" applyBorder="1" applyAlignment="1" applyProtection="1">
      <alignment horizontal="right" shrinkToFit="1"/>
    </xf>
    <xf numFmtId="0" fontId="70" fillId="0" borderId="86" xfId="0" applyFont="1" applyFill="1" applyBorder="1" applyAlignment="1" applyProtection="1">
      <alignment horizontal="center" vertical="center" shrinkToFit="1"/>
    </xf>
    <xf numFmtId="0" fontId="70" fillId="0" borderId="93" xfId="0" applyFont="1" applyFill="1" applyBorder="1" applyAlignment="1" applyProtection="1">
      <alignment horizontal="center" vertical="center" shrinkToFit="1"/>
    </xf>
    <xf numFmtId="0" fontId="70" fillId="0" borderId="86" xfId="0" applyFont="1" applyBorder="1" applyAlignment="1" applyProtection="1">
      <alignment horizontal="center" vertical="center" shrinkToFit="1"/>
    </xf>
    <xf numFmtId="0" fontId="70" fillId="0" borderId="158" xfId="0" applyFont="1" applyBorder="1" applyAlignment="1" applyProtection="1">
      <alignment horizontal="center" vertical="center" shrinkToFit="1"/>
    </xf>
    <xf numFmtId="49" fontId="70" fillId="0" borderId="110" xfId="0" applyNumberFormat="1" applyFont="1" applyFill="1" applyBorder="1" applyAlignment="1" applyProtection="1">
      <alignment horizontal="center" vertical="center" shrinkToFit="1"/>
    </xf>
    <xf numFmtId="49" fontId="64" fillId="0" borderId="111" xfId="0" applyNumberFormat="1" applyFont="1" applyBorder="1" applyAlignment="1" applyProtection="1">
      <alignment horizontal="center" vertical="center" shrinkToFit="1"/>
    </xf>
    <xf numFmtId="0" fontId="67" fillId="0" borderId="153" xfId="0" applyFont="1" applyFill="1" applyBorder="1" applyAlignment="1" applyProtection="1">
      <alignment horizontal="center" vertical="center" shrinkToFit="1"/>
    </xf>
    <xf numFmtId="0" fontId="64" fillId="0" borderId="132" xfId="0" applyFont="1" applyBorder="1" applyAlignment="1" applyProtection="1">
      <alignment horizontal="center" vertical="center" shrinkToFit="1"/>
    </xf>
    <xf numFmtId="0" fontId="70" fillId="0" borderId="110" xfId="0" applyFont="1" applyFill="1" applyBorder="1" applyAlignment="1" applyProtection="1">
      <alignment horizontal="left" vertical="center" shrinkToFit="1"/>
    </xf>
    <xf numFmtId="0" fontId="64" fillId="0" borderId="111" xfId="0" applyFont="1" applyBorder="1" applyAlignment="1" applyProtection="1">
      <alignment horizontal="left" vertical="center" shrinkToFit="1"/>
    </xf>
    <xf numFmtId="0" fontId="70" fillId="0" borderId="110" xfId="0" applyFont="1" applyFill="1" applyBorder="1" applyAlignment="1" applyProtection="1">
      <alignment horizontal="center" vertical="center" shrinkToFit="1"/>
    </xf>
    <xf numFmtId="0" fontId="64" fillId="0" borderId="111" xfId="0" applyFont="1" applyBorder="1" applyAlignment="1" applyProtection="1">
      <alignment horizontal="center" vertical="center" shrinkToFit="1"/>
    </xf>
    <xf numFmtId="0" fontId="78" fillId="0" borderId="110" xfId="0" applyFont="1" applyFill="1" applyBorder="1" applyAlignment="1" applyProtection="1">
      <alignment horizontal="center" vertical="center"/>
    </xf>
    <xf numFmtId="0" fontId="70" fillId="0" borderId="120" xfId="0" applyFont="1" applyFill="1" applyBorder="1" applyAlignment="1" applyProtection="1">
      <alignment horizontal="center" vertical="center" shrinkToFit="1"/>
    </xf>
    <xf numFmtId="0" fontId="64" fillId="0" borderId="96" xfId="0" applyFont="1" applyBorder="1" applyAlignment="1" applyProtection="1">
      <alignment horizontal="center" vertical="center" shrinkToFit="1"/>
    </xf>
    <xf numFmtId="0" fontId="67" fillId="0" borderId="120" xfId="0" applyFont="1" applyFill="1" applyBorder="1" applyAlignment="1" applyProtection="1">
      <alignment horizontal="center" vertical="center"/>
    </xf>
    <xf numFmtId="0" fontId="64" fillId="0" borderId="92" xfId="0" applyFont="1" applyBorder="1" applyAlignment="1" applyProtection="1">
      <alignment horizontal="center" vertical="center"/>
    </xf>
    <xf numFmtId="0" fontId="71" fillId="0" borderId="193" xfId="0" applyFont="1" applyBorder="1" applyAlignment="1">
      <alignment horizontal="center" vertical="center" shrinkToFit="1"/>
    </xf>
    <xf numFmtId="0" fontId="71" fillId="0" borderId="194" xfId="0" applyFont="1" applyBorder="1" applyAlignment="1">
      <alignment horizontal="center" vertical="center" shrinkToFit="1"/>
    </xf>
    <xf numFmtId="165" fontId="73" fillId="0" borderId="110" xfId="0" applyNumberFormat="1" applyFont="1" applyFill="1" applyBorder="1" applyAlignment="1" applyProtection="1">
      <alignment horizontal="center" vertical="center"/>
    </xf>
    <xf numFmtId="165" fontId="73" fillId="0" borderId="111" xfId="0" applyNumberFormat="1" applyFont="1" applyBorder="1" applyAlignment="1" applyProtection="1">
      <alignment horizontal="center" vertical="center"/>
    </xf>
    <xf numFmtId="0" fontId="64" fillId="0" borderId="103" xfId="41" applyFont="1" applyFill="1" applyBorder="1" applyAlignment="1" applyProtection="1">
      <alignment horizontal="center" shrinkToFit="1"/>
    </xf>
    <xf numFmtId="0" fontId="64" fillId="0" borderId="111" xfId="0" applyFont="1" applyBorder="1" applyAlignment="1" applyProtection="1">
      <alignment horizontal="center" shrinkToFit="1"/>
    </xf>
    <xf numFmtId="0" fontId="64" fillId="0" borderId="195" xfId="41" applyFont="1" applyFill="1" applyBorder="1" applyAlignment="1" applyProtection="1">
      <alignment shrinkToFit="1"/>
    </xf>
    <xf numFmtId="0" fontId="64" fillId="0" borderId="101" xfId="0" applyFont="1" applyBorder="1" applyAlignment="1" applyProtection="1">
      <alignment shrinkToFit="1"/>
    </xf>
    <xf numFmtId="165" fontId="68" fillId="0" borderId="195" xfId="41" applyNumberFormat="1" applyFont="1" applyFill="1" applyBorder="1" applyAlignment="1" applyProtection="1">
      <alignment shrinkToFit="1"/>
    </xf>
    <xf numFmtId="165" fontId="64" fillId="0" borderId="102" xfId="0" applyNumberFormat="1" applyFont="1" applyBorder="1" applyAlignment="1" applyProtection="1">
      <alignment shrinkToFit="1"/>
    </xf>
    <xf numFmtId="0" fontId="64" fillId="0" borderId="103" xfId="0" applyFont="1" applyFill="1" applyBorder="1" applyAlignment="1" applyProtection="1">
      <alignment horizontal="center" shrinkToFit="1"/>
    </xf>
    <xf numFmtId="0" fontId="64" fillId="0" borderId="111" xfId="0" applyFont="1" applyFill="1" applyBorder="1" applyAlignment="1" applyProtection="1">
      <alignment horizontal="center" shrinkToFit="1"/>
    </xf>
    <xf numFmtId="0" fontId="64" fillId="0" borderId="155" xfId="0" applyFont="1" applyFill="1" applyBorder="1" applyAlignment="1" applyProtection="1">
      <alignment horizontal="center" shrinkToFit="1"/>
    </xf>
    <xf numFmtId="0" fontId="64" fillId="0" borderId="96" xfId="0" applyFont="1" applyFill="1" applyBorder="1" applyAlignment="1" applyProtection="1">
      <alignment horizontal="center" shrinkToFit="1"/>
    </xf>
    <xf numFmtId="0" fontId="71" fillId="0" borderId="82" xfId="0" applyFont="1" applyFill="1" applyBorder="1" applyAlignment="1" applyProtection="1">
      <alignment horizontal="center" vertical="center" shrinkToFit="1"/>
    </xf>
    <xf numFmtId="0" fontId="68" fillId="0" borderId="83" xfId="0" applyFont="1" applyBorder="1" applyAlignment="1" applyProtection="1">
      <alignment horizontal="center" vertical="center" shrinkToFit="1"/>
    </xf>
    <xf numFmtId="0" fontId="68" fillId="0" borderId="158" xfId="0" applyFont="1" applyBorder="1" applyAlignment="1" applyProtection="1">
      <alignment horizontal="center" vertical="center" shrinkToFit="1"/>
    </xf>
    <xf numFmtId="0" fontId="64" fillId="0" borderId="155" xfId="41" applyFont="1" applyFill="1" applyBorder="1" applyAlignment="1" applyProtection="1">
      <alignment horizontal="center" shrinkToFit="1"/>
    </xf>
    <xf numFmtId="0" fontId="64" fillId="0" borderId="96" xfId="0" applyFont="1" applyBorder="1" applyAlignment="1" applyProtection="1">
      <alignment horizontal="center" shrinkToFit="1"/>
    </xf>
    <xf numFmtId="0" fontId="64" fillId="0" borderId="196" xfId="41" applyFont="1" applyFill="1" applyBorder="1" applyAlignment="1" applyProtection="1">
      <alignment shrinkToFit="1"/>
    </xf>
    <xf numFmtId="0" fontId="64" fillId="0" borderId="197" xfId="0" applyFont="1" applyBorder="1" applyAlignment="1" applyProtection="1">
      <alignment shrinkToFit="1"/>
    </xf>
    <xf numFmtId="0" fontId="71" fillId="0" borderId="83" xfId="0" applyFont="1" applyBorder="1" applyAlignment="1" applyProtection="1">
      <alignment horizontal="center" vertical="center" shrinkToFit="1"/>
    </xf>
    <xf numFmtId="0" fontId="71" fillId="0" borderId="158" xfId="0" applyFont="1" applyBorder="1" applyAlignment="1" applyProtection="1">
      <alignment horizontal="center" vertical="center" shrinkToFit="1"/>
    </xf>
    <xf numFmtId="0" fontId="72" fillId="0" borderId="77" xfId="0" applyFont="1" applyFill="1" applyBorder="1" applyAlignment="1" applyProtection="1">
      <alignment horizontal="center"/>
    </xf>
    <xf numFmtId="0" fontId="72" fillId="0" borderId="76" xfId="0" applyFont="1" applyFill="1" applyBorder="1" applyAlignment="1" applyProtection="1">
      <alignment horizontal="center"/>
    </xf>
    <xf numFmtId="0" fontId="67" fillId="0" borderId="153" xfId="0" applyFont="1" applyFill="1" applyBorder="1" applyAlignment="1" applyProtection="1">
      <alignment horizontal="center" vertical="center"/>
    </xf>
    <xf numFmtId="0" fontId="64" fillId="0" borderId="106" xfId="0" applyFont="1" applyBorder="1" applyAlignment="1" applyProtection="1">
      <alignment horizontal="center" vertical="center"/>
    </xf>
    <xf numFmtId="0" fontId="72" fillId="0" borderId="110" xfId="0" applyFont="1" applyFill="1" applyBorder="1" applyAlignment="1" applyProtection="1">
      <alignment horizontal="center" shrinkToFit="1"/>
    </xf>
    <xf numFmtId="0" fontId="70" fillId="0" borderId="124" xfId="41" applyFont="1" applyFill="1" applyBorder="1" applyAlignment="1" applyProtection="1">
      <alignment horizontal="center" shrinkToFit="1"/>
    </xf>
    <xf numFmtId="0" fontId="70" fillId="0" borderId="116" xfId="0" applyFont="1" applyBorder="1" applyAlignment="1" applyProtection="1">
      <alignment horizontal="center" shrinkToFit="1"/>
    </xf>
    <xf numFmtId="0" fontId="64" fillId="0" borderId="116" xfId="0" applyFont="1" applyBorder="1" applyAlignment="1" applyProtection="1">
      <alignment shrinkToFit="1"/>
    </xf>
    <xf numFmtId="0" fontId="74" fillId="0" borderId="103" xfId="0" applyFont="1" applyFill="1" applyBorder="1" applyAlignment="1" applyProtection="1">
      <alignment horizontal="center" shrinkToFit="1"/>
    </xf>
    <xf numFmtId="0" fontId="64" fillId="0" borderId="111" xfId="0" applyFont="1" applyBorder="1" applyAlignment="1" applyProtection="1">
      <alignment horizontal="center" vertical="center"/>
    </xf>
    <xf numFmtId="0" fontId="72" fillId="0" borderId="77" xfId="0" applyFont="1" applyFill="1" applyBorder="1" applyAlignment="1" applyProtection="1">
      <alignment horizontal="center" shrinkToFit="1"/>
    </xf>
    <xf numFmtId="0" fontId="64" fillId="0" borderId="198" xfId="0" applyFont="1" applyBorder="1" applyAlignment="1" applyProtection="1">
      <alignment horizontal="center" shrinkToFit="1"/>
    </xf>
    <xf numFmtId="0" fontId="64" fillId="0" borderId="96" xfId="0" applyFont="1" applyBorder="1" applyAlignment="1" applyProtection="1">
      <alignment horizontal="center" vertical="center"/>
    </xf>
    <xf numFmtId="0" fontId="70" fillId="0" borderId="85" xfId="0" applyFont="1" applyFill="1" applyBorder="1" applyAlignment="1" applyProtection="1">
      <alignment horizontal="center" vertical="center" shrinkToFit="1"/>
    </xf>
    <xf numFmtId="175" fontId="77" fillId="0" borderId="120" xfId="0" applyNumberFormat="1" applyFont="1" applyFill="1" applyBorder="1" applyAlignment="1" applyProtection="1">
      <alignment horizontal="center" vertical="center" shrinkToFit="1"/>
    </xf>
    <xf numFmtId="0" fontId="77" fillId="0" borderId="96" xfId="0" applyFont="1" applyBorder="1" applyAlignment="1" applyProtection="1">
      <alignment horizontal="center" vertical="center" shrinkToFit="1"/>
    </xf>
    <xf numFmtId="165" fontId="73" fillId="0" borderId="146" xfId="41" applyNumberFormat="1" applyFont="1" applyFill="1" applyBorder="1" applyAlignment="1" applyProtection="1">
      <alignment horizontal="center" vertical="center" shrinkToFit="1"/>
    </xf>
    <xf numFmtId="165" fontId="73" fillId="0" borderId="156" xfId="0" applyNumberFormat="1" applyFont="1" applyBorder="1" applyAlignment="1" applyProtection="1">
      <alignment horizontal="center" vertical="center" shrinkToFit="1"/>
    </xf>
    <xf numFmtId="0" fontId="64" fillId="0" borderId="196" xfId="0" applyFont="1" applyFill="1" applyBorder="1" applyAlignment="1" applyProtection="1">
      <alignment horizontal="left" shrinkToFit="1"/>
    </xf>
    <xf numFmtId="0" fontId="64" fillId="0" borderId="199" xfId="0" applyFont="1" applyBorder="1" applyAlignment="1" applyProtection="1">
      <alignment shrinkToFit="1"/>
    </xf>
    <xf numFmtId="0" fontId="74" fillId="0" borderId="144" xfId="0" applyFont="1" applyFill="1" applyBorder="1" applyAlignment="1" applyProtection="1">
      <alignment horizontal="center" shrinkToFit="1"/>
    </xf>
    <xf numFmtId="0" fontId="64" fillId="0" borderId="68" xfId="0" applyFont="1" applyBorder="1" applyAlignment="1" applyProtection="1">
      <alignment horizontal="center" shrinkToFit="1"/>
    </xf>
    <xf numFmtId="0" fontId="64" fillId="0" borderId="200" xfId="0" applyFont="1" applyFill="1" applyBorder="1" applyAlignment="1" applyProtection="1">
      <alignment horizontal="left" shrinkToFit="1"/>
    </xf>
    <xf numFmtId="0" fontId="64" fillId="0" borderId="154" xfId="0" applyFont="1" applyBorder="1" applyAlignment="1" applyProtection="1">
      <alignment shrinkToFit="1"/>
    </xf>
    <xf numFmtId="0" fontId="64" fillId="0" borderId="157" xfId="0" applyFont="1" applyBorder="1" applyAlignment="1" applyProtection="1">
      <alignment shrinkToFit="1"/>
    </xf>
    <xf numFmtId="0" fontId="70" fillId="0" borderId="85" xfId="0" applyFont="1" applyBorder="1" applyAlignment="1" applyProtection="1">
      <alignment horizontal="center" vertical="center" shrinkToFit="1"/>
    </xf>
    <xf numFmtId="0" fontId="70" fillId="0" borderId="87" xfId="0" applyFont="1" applyBorder="1" applyAlignment="1" applyProtection="1">
      <alignment horizontal="center" vertical="center" shrinkToFit="1"/>
    </xf>
    <xf numFmtId="0" fontId="70" fillId="0" borderId="124" xfId="0" applyFont="1" applyFill="1" applyBorder="1" applyAlignment="1" applyProtection="1">
      <alignment horizontal="left" shrinkToFit="1"/>
    </xf>
    <xf numFmtId="0" fontId="70" fillId="0" borderId="116" xfId="0" applyFont="1" applyBorder="1" applyAlignment="1" applyProtection="1">
      <alignment shrinkToFit="1"/>
    </xf>
    <xf numFmtId="0" fontId="70" fillId="0" borderId="118" xfId="0" applyFont="1" applyBorder="1" applyAlignment="1" applyProtection="1">
      <alignment shrinkToFit="1"/>
    </xf>
    <xf numFmtId="165" fontId="73" fillId="0" borderId="195" xfId="0" applyNumberFormat="1" applyFont="1" applyFill="1" applyBorder="1" applyAlignment="1" applyProtection="1">
      <alignment horizontal="center" vertical="center" shrinkToFit="1"/>
    </xf>
    <xf numFmtId="165" fontId="73" fillId="0" borderId="113" xfId="0" applyNumberFormat="1" applyFont="1" applyBorder="1" applyAlignment="1" applyProtection="1">
      <alignment horizontal="center" vertical="center" shrinkToFit="1"/>
    </xf>
    <xf numFmtId="0" fontId="79" fillId="0" borderId="0" xfId="0" applyFont="1" applyAlignment="1" applyProtection="1">
      <alignment shrinkToFit="1"/>
    </xf>
    <xf numFmtId="0" fontId="79" fillId="0" borderId="0" xfId="0" applyFont="1" applyBorder="1" applyAlignment="1" applyProtection="1">
      <alignment shrinkToFit="1"/>
    </xf>
    <xf numFmtId="165" fontId="69" fillId="0" borderId="120" xfId="0" applyNumberFormat="1" applyFont="1" applyFill="1" applyBorder="1" applyAlignment="1" applyProtection="1">
      <alignment horizontal="center" vertical="center" shrinkToFit="1"/>
    </xf>
    <xf numFmtId="165" fontId="64" fillId="0" borderId="96" xfId="0" applyNumberFormat="1" applyFont="1" applyBorder="1" applyAlignment="1" applyProtection="1">
      <alignment horizontal="center" shrinkToFit="1"/>
    </xf>
    <xf numFmtId="0" fontId="71" fillId="0" borderId="119" xfId="0" applyFont="1" applyFill="1" applyBorder="1" applyAlignment="1" applyProtection="1">
      <alignment vertical="center" shrinkToFit="1"/>
    </xf>
    <xf numFmtId="0" fontId="64" fillId="0" borderId="119" xfId="0" applyFont="1" applyBorder="1" applyAlignment="1" applyProtection="1">
      <alignment vertical="center" shrinkToFit="1"/>
    </xf>
    <xf numFmtId="0" fontId="64" fillId="0" borderId="137" xfId="0" applyFont="1" applyBorder="1" applyAlignment="1" applyProtection="1">
      <alignment vertical="center" shrinkToFit="1"/>
    </xf>
    <xf numFmtId="0" fontId="64" fillId="0" borderId="132" xfId="0" applyFont="1" applyBorder="1" applyAlignment="1" applyProtection="1">
      <alignment horizontal="center" vertical="center"/>
    </xf>
    <xf numFmtId="166" fontId="69" fillId="0" borderId="153" xfId="0" applyNumberFormat="1" applyFont="1" applyFill="1" applyBorder="1" applyAlignment="1" applyProtection="1">
      <alignment horizontal="center" vertical="center" shrinkToFit="1"/>
    </xf>
    <xf numFmtId="166" fontId="64" fillId="0" borderId="132" xfId="0" applyNumberFormat="1" applyFont="1" applyBorder="1" applyAlignment="1" applyProtection="1">
      <alignment horizontal="center" vertical="center" shrinkToFit="1"/>
    </xf>
    <xf numFmtId="0" fontId="65" fillId="0" borderId="107" xfId="0" applyFont="1" applyFill="1" applyBorder="1" applyAlignment="1" applyProtection="1">
      <alignment horizontal="center" shrinkToFit="1"/>
    </xf>
    <xf numFmtId="0" fontId="65" fillId="0" borderId="119" xfId="0" applyFont="1" applyFill="1" applyBorder="1" applyAlignment="1" applyProtection="1">
      <alignment horizontal="center" shrinkToFit="1"/>
    </xf>
    <xf numFmtId="0" fontId="65" fillId="0" borderId="137" xfId="0" applyFont="1" applyFill="1" applyBorder="1" applyAlignment="1" applyProtection="1">
      <alignment horizontal="center" shrinkToFit="1"/>
    </xf>
    <xf numFmtId="0" fontId="65" fillId="0" borderId="103" xfId="0" applyFont="1" applyBorder="1" applyAlignment="1" applyProtection="1">
      <alignment horizontal="center" shrinkToFit="1"/>
    </xf>
    <xf numFmtId="0" fontId="65" fillId="0" borderId="0" xfId="0" applyFont="1" applyAlignment="1" applyProtection="1">
      <alignment horizontal="center" shrinkToFit="1"/>
    </xf>
    <xf numFmtId="0" fontId="65" fillId="0" borderId="108" xfId="0" applyFont="1" applyBorder="1" applyAlignment="1" applyProtection="1">
      <alignment horizontal="center" shrinkToFit="1"/>
    </xf>
    <xf numFmtId="0" fontId="70" fillId="0" borderId="77" xfId="0" applyFont="1" applyFill="1" applyBorder="1" applyAlignment="1" applyProtection="1">
      <alignment horizontal="left" shrinkToFit="1"/>
    </xf>
    <xf numFmtId="0" fontId="64" fillId="0" borderId="75" xfId="0" applyFont="1" applyBorder="1" applyAlignment="1" applyProtection="1">
      <alignment horizontal="left" shrinkToFit="1"/>
    </xf>
    <xf numFmtId="0" fontId="64" fillId="0" borderId="76" xfId="0" applyFont="1" applyBorder="1" applyAlignment="1" applyProtection="1">
      <alignment shrinkToFit="1"/>
    </xf>
    <xf numFmtId="0" fontId="76" fillId="0" borderId="83" xfId="0" applyFont="1" applyBorder="1" applyAlignment="1" applyProtection="1">
      <alignment horizontal="center" vertical="center" shrinkToFit="1"/>
    </xf>
    <xf numFmtId="0" fontId="76" fillId="0" borderId="93" xfId="0" applyFont="1" applyBorder="1" applyAlignment="1" applyProtection="1">
      <alignment horizontal="center" vertical="center" shrinkToFit="1"/>
    </xf>
    <xf numFmtId="0" fontId="70" fillId="0" borderId="119" xfId="0" applyFont="1" applyFill="1" applyBorder="1" applyAlignment="1" applyProtection="1">
      <alignment horizontal="center" vertical="center" shrinkToFit="1"/>
    </xf>
    <xf numFmtId="0" fontId="70" fillId="0" borderId="141" xfId="0" applyFont="1" applyBorder="1" applyAlignment="1" applyProtection="1">
      <alignment horizontal="center" vertical="center" shrinkToFit="1"/>
    </xf>
    <xf numFmtId="0" fontId="70" fillId="0" borderId="137" xfId="0" applyFont="1" applyBorder="1" applyAlignment="1" applyProtection="1">
      <alignment horizontal="center" vertical="center" shrinkToFit="1"/>
    </xf>
    <xf numFmtId="0" fontId="64" fillId="0" borderId="195" xfId="0" applyFont="1" applyFill="1" applyBorder="1" applyAlignment="1" applyProtection="1">
      <alignment horizontal="left" shrinkToFit="1"/>
    </xf>
    <xf numFmtId="0" fontId="64" fillId="0" borderId="113" xfId="0" applyFont="1" applyBorder="1" applyAlignment="1" applyProtection="1">
      <alignment shrinkToFit="1"/>
    </xf>
    <xf numFmtId="165" fontId="73" fillId="0" borderId="110" xfId="0" applyNumberFormat="1" applyFont="1" applyFill="1" applyBorder="1" applyAlignment="1" applyProtection="1">
      <alignment horizontal="right" vertical="center"/>
    </xf>
    <xf numFmtId="165" fontId="73" fillId="0" borderId="111" xfId="0" applyNumberFormat="1" applyFont="1" applyBorder="1" applyAlignment="1" applyProtection="1">
      <alignment horizontal="right" vertical="center"/>
    </xf>
    <xf numFmtId="0" fontId="67" fillId="0" borderId="91" xfId="0" applyFont="1" applyFill="1" applyBorder="1" applyAlignment="1" applyProtection="1">
      <alignment horizontal="center" vertical="center"/>
    </xf>
    <xf numFmtId="165" fontId="73" fillId="0" borderId="195" xfId="0" applyNumberFormat="1" applyFont="1" applyFill="1" applyBorder="1" applyAlignment="1" applyProtection="1">
      <alignment horizontal="right" vertical="center" shrinkToFit="1"/>
    </xf>
    <xf numFmtId="165" fontId="73" fillId="0" borderId="113" xfId="0" applyNumberFormat="1" applyFont="1" applyBorder="1" applyAlignment="1" applyProtection="1">
      <alignment horizontal="right" vertical="center" shrinkToFit="1"/>
    </xf>
    <xf numFmtId="0" fontId="74" fillId="0" borderId="0" xfId="0" applyFont="1" applyFill="1" applyAlignment="1" applyProtection="1">
      <alignment horizontal="left" shrinkToFit="1"/>
    </xf>
    <xf numFmtId="165" fontId="73" fillId="0" borderId="200" xfId="0" applyNumberFormat="1" applyFont="1" applyFill="1" applyBorder="1" applyAlignment="1" applyProtection="1">
      <alignment horizontal="right" vertical="center" shrinkToFit="1"/>
    </xf>
    <xf numFmtId="165" fontId="73" fillId="0" borderId="157" xfId="0" applyNumberFormat="1" applyFont="1" applyBorder="1" applyAlignment="1" applyProtection="1">
      <alignment horizontal="right" vertical="center" shrinkToFit="1"/>
    </xf>
    <xf numFmtId="0" fontId="74" fillId="0" borderId="0" xfId="0" applyFont="1" applyFill="1" applyBorder="1" applyAlignment="1" applyProtection="1">
      <alignment horizontal="left" shrinkToFit="1"/>
    </xf>
    <xf numFmtId="0" fontId="79" fillId="0" borderId="111" xfId="0" applyFont="1" applyBorder="1" applyAlignment="1" applyProtection="1">
      <alignment shrinkToFit="1"/>
    </xf>
    <xf numFmtId="0" fontId="67" fillId="0" borderId="0" xfId="0" applyFont="1" applyFill="1" applyBorder="1" applyAlignment="1" applyProtection="1">
      <alignment horizontal="center" vertical="center"/>
    </xf>
    <xf numFmtId="0" fontId="67" fillId="0" borderId="155" xfId="0" applyFont="1" applyBorder="1" applyAlignment="1">
      <alignment horizontal="left" vertical="center" wrapText="1" shrinkToFit="1"/>
    </xf>
    <xf numFmtId="0" fontId="67" fillId="0" borderId="91" xfId="0" applyFont="1" applyBorder="1" applyAlignment="1">
      <alignment horizontal="left" vertical="center" wrapText="1" shrinkToFit="1"/>
    </xf>
    <xf numFmtId="0" fontId="67" fillId="0" borderId="74" xfId="0" applyFont="1" applyBorder="1" applyAlignment="1">
      <alignment vertical="center" wrapText="1" shrinkToFit="1"/>
    </xf>
    <xf numFmtId="0" fontId="67" fillId="0" borderId="75" xfId="0" applyFont="1" applyBorder="1" applyAlignment="1">
      <alignment vertical="center" wrapText="1" shrinkToFit="1"/>
    </xf>
    <xf numFmtId="0" fontId="74" fillId="0" borderId="94" xfId="0" applyFont="1" applyBorder="1" applyAlignment="1">
      <alignment shrinkToFit="1"/>
    </xf>
    <xf numFmtId="0" fontId="75" fillId="0" borderId="112" xfId="0" applyFont="1" applyBorder="1" applyAlignment="1">
      <alignment shrinkToFit="1"/>
    </xf>
    <xf numFmtId="165" fontId="69" fillId="0" borderId="94" xfId="0" applyNumberFormat="1" applyFont="1" applyBorder="1" applyAlignment="1">
      <alignment horizontal="right" shrinkToFit="1"/>
    </xf>
    <xf numFmtId="165" fontId="69" fillId="0" borderId="201" xfId="0" applyNumberFormat="1" applyFont="1" applyBorder="1" applyAlignment="1">
      <alignment horizontal="right" shrinkToFit="1"/>
    </xf>
    <xf numFmtId="0" fontId="70" fillId="0" borderId="120" xfId="0" applyFont="1" applyBorder="1" applyAlignment="1">
      <alignment shrinkToFit="1"/>
    </xf>
    <xf numFmtId="0" fontId="70" fillId="0" borderId="96" xfId="0" applyFont="1" applyBorder="1" applyAlignment="1">
      <alignment shrinkToFit="1"/>
    </xf>
    <xf numFmtId="165" fontId="73" fillId="0" borderId="120" xfId="0" applyNumberFormat="1" applyFont="1" applyFill="1" applyBorder="1" applyAlignment="1">
      <alignment horizontal="right" shrinkToFit="1"/>
    </xf>
    <xf numFmtId="165" fontId="73" fillId="0" borderId="92" xfId="0" applyNumberFormat="1" applyFont="1" applyBorder="1" applyAlignment="1">
      <alignment horizontal="right" shrinkToFit="1"/>
    </xf>
    <xf numFmtId="0" fontId="68" fillId="0" borderId="202" xfId="0" applyFont="1" applyBorder="1" applyAlignment="1">
      <alignment horizontal="left" shrinkToFit="1"/>
    </xf>
    <xf numFmtId="0" fontId="64" fillId="0" borderId="116" xfId="0" applyFont="1" applyBorder="1" applyAlignment="1">
      <alignment shrinkToFit="1"/>
    </xf>
    <xf numFmtId="0" fontId="64" fillId="0" borderId="192" xfId="0" applyFont="1" applyBorder="1" applyAlignment="1">
      <alignment shrinkToFit="1"/>
    </xf>
    <xf numFmtId="165" fontId="68" fillId="0" borderId="134" xfId="0" applyNumberFormat="1" applyFont="1" applyFill="1" applyBorder="1" applyAlignment="1" applyProtection="1">
      <alignment horizontal="right" shrinkToFit="1"/>
    </xf>
    <xf numFmtId="165" fontId="68" fillId="0" borderId="136" xfId="0" applyNumberFormat="1" applyFont="1" applyFill="1" applyBorder="1" applyAlignment="1" applyProtection="1">
      <alignment horizontal="right" shrinkToFit="1"/>
    </xf>
    <xf numFmtId="0" fontId="70" fillId="0" borderId="153" xfId="0" applyFont="1" applyBorder="1" applyAlignment="1">
      <alignment shrinkToFit="1"/>
    </xf>
    <xf numFmtId="0" fontId="84" fillId="0" borderId="132" xfId="0" applyFont="1" applyBorder="1" applyAlignment="1">
      <alignment shrinkToFit="1"/>
    </xf>
    <xf numFmtId="165" fontId="69" fillId="0" borderId="105" xfId="0" applyNumberFormat="1" applyFont="1" applyBorder="1" applyAlignment="1">
      <alignment horizontal="right" shrinkToFit="1"/>
    </xf>
    <xf numFmtId="165" fontId="69" fillId="0" borderId="106" xfId="0" applyNumberFormat="1" applyFont="1" applyBorder="1" applyAlignment="1">
      <alignment horizontal="right" shrinkToFit="1"/>
    </xf>
    <xf numFmtId="0" fontId="70" fillId="0" borderId="203" xfId="0" applyFont="1" applyBorder="1" applyAlignment="1">
      <alignment horizontal="left" shrinkToFit="1"/>
    </xf>
    <xf numFmtId="0" fontId="64" fillId="0" borderId="204" xfId="0" applyFont="1" applyBorder="1" applyAlignment="1">
      <alignment horizontal="left" shrinkToFit="1"/>
    </xf>
    <xf numFmtId="165" fontId="68" fillId="45" borderId="122" xfId="0" applyNumberFormat="1" applyFont="1" applyFill="1" applyBorder="1" applyAlignment="1" applyProtection="1">
      <alignment horizontal="right" shrinkToFit="1"/>
    </xf>
    <xf numFmtId="165" fontId="68" fillId="0" borderId="205" xfId="0" applyNumberFormat="1" applyFont="1" applyBorder="1" applyAlignment="1" applyProtection="1">
      <alignment horizontal="right" shrinkToFit="1"/>
    </xf>
    <xf numFmtId="0" fontId="70" fillId="0" borderId="94" xfId="0" applyFont="1" applyBorder="1" applyAlignment="1">
      <alignment shrinkToFit="1"/>
    </xf>
    <xf numFmtId="0" fontId="64" fillId="0" borderId="112" xfId="0" applyFont="1" applyBorder="1" applyAlignment="1">
      <alignment shrinkToFit="1"/>
    </xf>
    <xf numFmtId="165" fontId="73" fillId="0" borderId="94" xfId="0" applyNumberFormat="1" applyFont="1" applyBorder="1" applyAlignment="1">
      <alignment horizontal="right" shrinkToFit="1"/>
    </xf>
    <xf numFmtId="165" fontId="73" fillId="0" borderId="201" xfId="0" applyNumberFormat="1" applyFont="1" applyBorder="1" applyAlignment="1">
      <alignment horizontal="right" shrinkToFit="1"/>
    </xf>
    <xf numFmtId="0" fontId="67" fillId="0" borderId="100" xfId="0" applyFont="1" applyBorder="1" applyAlignment="1">
      <alignment horizontal="left" shrinkToFit="1"/>
    </xf>
    <xf numFmtId="0" fontId="64" fillId="0" borderId="101" xfId="0" applyFont="1" applyBorder="1" applyAlignment="1">
      <alignment horizontal="left" shrinkToFit="1"/>
    </xf>
    <xf numFmtId="0" fontId="64" fillId="0" borderId="113" xfId="0" applyFont="1" applyBorder="1" applyAlignment="1">
      <alignment horizontal="left" shrinkToFit="1"/>
    </xf>
    <xf numFmtId="165" fontId="68" fillId="45" borderId="195" xfId="0" applyNumberFormat="1" applyFont="1" applyFill="1" applyBorder="1" applyAlignment="1" applyProtection="1">
      <alignment horizontal="right" shrinkToFit="1"/>
    </xf>
    <xf numFmtId="165" fontId="68" fillId="0" borderId="102" xfId="0" applyNumberFormat="1" applyFont="1" applyBorder="1" applyAlignment="1" applyProtection="1">
      <alignment horizontal="right" shrinkToFit="1"/>
    </xf>
    <xf numFmtId="0" fontId="64" fillId="0" borderId="200" xfId="0" applyFont="1" applyBorder="1" applyAlignment="1">
      <alignment shrinkToFit="1"/>
    </xf>
    <xf numFmtId="0" fontId="64" fillId="0" borderId="157" xfId="0" applyFont="1" applyBorder="1" applyAlignment="1">
      <alignment shrinkToFit="1"/>
    </xf>
    <xf numFmtId="165" fontId="73" fillId="0" borderId="122" xfId="0" applyNumberFormat="1" applyFont="1" applyFill="1" applyBorder="1" applyAlignment="1">
      <alignment horizontal="right" shrinkToFit="1"/>
    </xf>
    <xf numFmtId="165" fontId="73" fillId="0" borderId="205" xfId="0" applyNumberFormat="1" applyFont="1" applyBorder="1" applyAlignment="1">
      <alignment horizontal="right" shrinkToFit="1"/>
    </xf>
    <xf numFmtId="0" fontId="67" fillId="0" borderId="206" xfId="0" applyFont="1" applyBorder="1" applyAlignment="1">
      <alignment horizontal="left" shrinkToFit="1"/>
    </xf>
    <xf numFmtId="0" fontId="64" fillId="0" borderId="109" xfId="0" applyFont="1" applyBorder="1" applyAlignment="1">
      <alignment horizontal="left" shrinkToFit="1"/>
    </xf>
    <xf numFmtId="0" fontId="64" fillId="0" borderId="195" xfId="0" applyFont="1" applyBorder="1" applyAlignment="1">
      <alignment shrinkToFit="1"/>
    </xf>
    <xf numFmtId="0" fontId="64" fillId="0" borderId="113" xfId="0" applyFont="1" applyBorder="1" applyAlignment="1">
      <alignment shrinkToFit="1"/>
    </xf>
    <xf numFmtId="165" fontId="73" fillId="0" borderId="196" xfId="0" applyNumberFormat="1" applyFont="1" applyFill="1" applyBorder="1" applyAlignment="1">
      <alignment horizontal="right" shrinkToFit="1"/>
    </xf>
    <xf numFmtId="165" fontId="73" fillId="0" borderId="207" xfId="0" applyNumberFormat="1" applyFont="1" applyBorder="1" applyAlignment="1">
      <alignment horizontal="right" shrinkToFit="1"/>
    </xf>
    <xf numFmtId="0" fontId="82" fillId="0" borderId="94" xfId="0" applyFont="1" applyBorder="1" applyAlignment="1">
      <alignment shrinkToFit="1"/>
    </xf>
    <xf numFmtId="0" fontId="64" fillId="0" borderId="77" xfId="0" applyFont="1" applyBorder="1" applyAlignment="1">
      <alignment shrinkToFit="1"/>
    </xf>
    <xf numFmtId="0" fontId="64" fillId="0" borderId="76" xfId="0" applyFont="1" applyBorder="1" applyAlignment="1">
      <alignment shrinkToFit="1"/>
    </xf>
    <xf numFmtId="165" fontId="73" fillId="0" borderId="94" xfId="0" applyNumberFormat="1" applyFont="1" applyFill="1" applyBorder="1" applyAlignment="1">
      <alignment horizontal="right" shrinkToFit="1"/>
    </xf>
    <xf numFmtId="0" fontId="67" fillId="0" borderId="208" xfId="0" applyFont="1" applyBorder="1" applyAlignment="1">
      <alignment horizontal="left" shrinkToFit="1"/>
    </xf>
    <xf numFmtId="0" fontId="64" fillId="0" borderId="197" xfId="0" applyFont="1" applyBorder="1" applyAlignment="1">
      <alignment horizontal="left" shrinkToFit="1"/>
    </xf>
    <xf numFmtId="165" fontId="68" fillId="45" borderId="196" xfId="0" applyNumberFormat="1" applyFont="1" applyFill="1" applyBorder="1" applyAlignment="1" applyProtection="1">
      <alignment horizontal="right" shrinkToFit="1"/>
    </xf>
    <xf numFmtId="165" fontId="68" fillId="0" borderId="207" xfId="0" applyNumberFormat="1" applyFont="1" applyBorder="1" applyAlignment="1" applyProtection="1">
      <alignment horizontal="right" shrinkToFit="1"/>
    </xf>
    <xf numFmtId="0" fontId="64" fillId="0" borderId="209" xfId="0" applyFont="1" applyBorder="1" applyAlignment="1">
      <alignment shrinkToFit="1"/>
    </xf>
    <xf numFmtId="0" fontId="64" fillId="0" borderId="210" xfId="0" applyFont="1" applyBorder="1" applyAlignment="1">
      <alignment shrinkToFit="1"/>
    </xf>
    <xf numFmtId="165" fontId="73" fillId="0" borderId="86" xfId="0" applyNumberFormat="1" applyFont="1" applyBorder="1" applyAlignment="1">
      <alignment horizontal="right" shrinkToFit="1"/>
    </xf>
    <xf numFmtId="165" fontId="73" fillId="0" borderId="158" xfId="0" applyNumberFormat="1" applyFont="1" applyBorder="1" applyAlignment="1">
      <alignment horizontal="right" shrinkToFit="1"/>
    </xf>
    <xf numFmtId="0" fontId="70" fillId="0" borderId="110" xfId="0" applyFont="1" applyBorder="1" applyAlignment="1">
      <alignment shrinkToFit="1"/>
    </xf>
    <xf numFmtId="0" fontId="70" fillId="0" borderId="0" xfId="0" applyFont="1" applyBorder="1" applyAlignment="1">
      <alignment shrinkToFit="1"/>
    </xf>
    <xf numFmtId="0" fontId="70" fillId="0" borderId="111" xfId="0" applyFont="1" applyBorder="1" applyAlignment="1">
      <alignment shrinkToFit="1"/>
    </xf>
    <xf numFmtId="175" fontId="73" fillId="0" borderId="122" xfId="0" applyNumberFormat="1" applyFont="1" applyFill="1" applyBorder="1" applyAlignment="1">
      <alignment shrinkToFit="1"/>
    </xf>
    <xf numFmtId="0" fontId="64" fillId="0" borderId="204" xfId="0" applyFont="1" applyBorder="1" applyAlignment="1">
      <alignment shrinkToFit="1"/>
    </xf>
    <xf numFmtId="0" fontId="64" fillId="0" borderId="211" xfId="0" applyFont="1" applyBorder="1" applyAlignment="1">
      <alignment shrinkToFit="1"/>
    </xf>
    <xf numFmtId="0" fontId="70" fillId="0" borderId="0" xfId="0" applyFont="1" applyAlignment="1">
      <alignment shrinkToFit="1"/>
    </xf>
    <xf numFmtId="175" fontId="73" fillId="0" borderId="195" xfId="0" applyNumberFormat="1" applyFont="1" applyFill="1" applyBorder="1" applyAlignment="1">
      <alignment shrinkToFit="1"/>
    </xf>
    <xf numFmtId="0" fontId="64" fillId="0" borderId="101" xfId="0" applyFont="1" applyBorder="1" applyAlignment="1">
      <alignment shrinkToFit="1"/>
    </xf>
    <xf numFmtId="0" fontId="68" fillId="0" borderId="134" xfId="0" applyFont="1" applyBorder="1" applyAlignment="1">
      <alignment horizontal="center" shrinkToFit="1"/>
    </xf>
    <xf numFmtId="0" fontId="68" fillId="0" borderId="136" xfId="0" applyFont="1" applyBorder="1" applyAlignment="1">
      <alignment horizontal="center" shrinkToFit="1"/>
    </xf>
    <xf numFmtId="0" fontId="74" fillId="0" borderId="134" xfId="0" applyFont="1" applyBorder="1" applyAlignment="1">
      <alignment horizontal="center" shrinkToFit="1"/>
    </xf>
    <xf numFmtId="0" fontId="74" fillId="0" borderId="136" xfId="0" applyFont="1" applyBorder="1" applyAlignment="1">
      <alignment horizontal="center" shrinkToFit="1"/>
    </xf>
    <xf numFmtId="175" fontId="69" fillId="0" borderId="124" xfId="0" applyNumberFormat="1" applyFont="1" applyBorder="1" applyAlignment="1">
      <alignment shrinkToFit="1"/>
    </xf>
    <xf numFmtId="175" fontId="69" fillId="0" borderId="116" xfId="0" applyNumberFormat="1" applyFont="1" applyBorder="1" applyAlignment="1">
      <alignment shrinkToFit="1"/>
    </xf>
    <xf numFmtId="0" fontId="64" fillId="0" borderId="118" xfId="0" applyFont="1" applyFill="1" applyBorder="1" applyAlignment="1">
      <alignment shrinkToFit="1"/>
    </xf>
    <xf numFmtId="0" fontId="64" fillId="0" borderId="82" xfId="0" applyFont="1" applyBorder="1" applyAlignment="1">
      <alignment horizontal="center" shrinkToFit="1"/>
    </xf>
    <xf numFmtId="0" fontId="64" fillId="0" borderId="83" xfId="0" applyFont="1" applyBorder="1" applyAlignment="1">
      <alignment horizontal="center" shrinkToFit="1"/>
    </xf>
    <xf numFmtId="0" fontId="64" fillId="0" borderId="86" xfId="0" applyFont="1" applyBorder="1" applyAlignment="1">
      <alignment horizontal="center" shrinkToFit="1"/>
    </xf>
    <xf numFmtId="0" fontId="64" fillId="0" borderId="158" xfId="0" applyFont="1" applyBorder="1" applyAlignment="1">
      <alignment horizontal="center" shrinkToFit="1"/>
    </xf>
    <xf numFmtId="0" fontId="74" fillId="0" borderId="202" xfId="0" applyFont="1" applyBorder="1" applyAlignment="1">
      <alignment shrinkToFit="1"/>
    </xf>
    <xf numFmtId="0" fontId="64" fillId="0" borderId="118" xfId="0" applyFont="1" applyBorder="1" applyAlignment="1">
      <alignment shrinkToFit="1"/>
    </xf>
    <xf numFmtId="175" fontId="73" fillId="0" borderId="146" xfId="0" applyNumberFormat="1" applyFont="1" applyFill="1" applyBorder="1" applyAlignment="1">
      <alignment shrinkToFit="1"/>
    </xf>
    <xf numFmtId="0" fontId="64" fillId="0" borderId="109" xfId="0" applyFont="1" applyBorder="1" applyAlignment="1">
      <alignment shrinkToFit="1"/>
    </xf>
    <xf numFmtId="0" fontId="64" fillId="0" borderId="156" xfId="0" applyFont="1" applyBorder="1" applyAlignment="1">
      <alignment shrinkToFit="1"/>
    </xf>
    <xf numFmtId="0" fontId="70" fillId="0" borderId="105" xfId="0" applyFont="1" applyBorder="1" applyAlignment="1">
      <alignment shrinkToFit="1"/>
    </xf>
    <xf numFmtId="0" fontId="70" fillId="0" borderId="132" xfId="0" applyFont="1" applyBorder="1" applyAlignment="1">
      <alignment shrinkToFit="1"/>
    </xf>
    <xf numFmtId="175" fontId="73" fillId="0" borderId="148" xfId="0" applyNumberFormat="1" applyFont="1" applyFill="1" applyBorder="1" applyAlignment="1">
      <alignment shrinkToFit="1"/>
    </xf>
    <xf numFmtId="0" fontId="64" fillId="0" borderId="212" xfId="0" applyFont="1" applyBorder="1" applyAlignment="1">
      <alignment shrinkToFit="1"/>
    </xf>
    <xf numFmtId="0" fontId="64" fillId="0" borderId="213" xfId="0" applyFont="1" applyBorder="1" applyAlignment="1">
      <alignment shrinkToFit="1"/>
    </xf>
    <xf numFmtId="0" fontId="70" fillId="0" borderId="0" xfId="0" applyFont="1" applyAlignment="1">
      <alignment vertical="center" shrinkToFit="1"/>
    </xf>
    <xf numFmtId="0" fontId="70" fillId="0" borderId="103" xfId="0" applyFont="1" applyFill="1" applyBorder="1" applyAlignment="1">
      <alignment horizontal="center" vertical="center" shrinkToFit="1"/>
    </xf>
    <xf numFmtId="0" fontId="64" fillId="0" borderId="108" xfId="0" applyFont="1" applyBorder="1" applyAlignment="1">
      <alignment horizontal="center" vertical="center" shrinkToFit="1"/>
    </xf>
    <xf numFmtId="0" fontId="67" fillId="0" borderId="103" xfId="0" applyFont="1" applyFill="1" applyBorder="1" applyAlignment="1">
      <alignment horizontal="center" vertical="center"/>
    </xf>
    <xf numFmtId="0" fontId="64" fillId="0" borderId="108" xfId="0" applyFont="1" applyBorder="1" applyAlignment="1">
      <alignment horizontal="center" vertical="center"/>
    </xf>
    <xf numFmtId="0" fontId="64" fillId="0" borderId="141" xfId="0" applyFont="1" applyBorder="1" applyAlignment="1">
      <alignment horizontal="left" vertical="center" shrinkToFit="1"/>
    </xf>
    <xf numFmtId="0" fontId="64" fillId="0" borderId="119" xfId="0" applyFont="1" applyBorder="1" applyAlignment="1">
      <alignment vertical="center" shrinkToFit="1"/>
    </xf>
    <xf numFmtId="0" fontId="64" fillId="0" borderId="77" xfId="0" applyFont="1" applyBorder="1" applyAlignment="1">
      <alignment vertical="center" shrinkToFit="1"/>
    </xf>
    <xf numFmtId="0" fontId="64" fillId="0" borderId="75" xfId="0" applyFont="1" applyBorder="1" applyAlignment="1">
      <alignment vertical="center" shrinkToFit="1"/>
    </xf>
    <xf numFmtId="0" fontId="64" fillId="0" borderId="141" xfId="0" applyFont="1" applyBorder="1" applyAlignment="1">
      <alignment horizontal="center" shrinkToFit="1"/>
    </xf>
    <xf numFmtId="0" fontId="64" fillId="0" borderId="119" xfId="0" applyFont="1" applyBorder="1" applyAlignment="1">
      <alignment horizontal="center" shrinkToFit="1"/>
    </xf>
    <xf numFmtId="0" fontId="64" fillId="0" borderId="84" xfId="0" applyFont="1" applyBorder="1" applyAlignment="1">
      <alignment horizontal="center" shrinkToFit="1"/>
    </xf>
    <xf numFmtId="0" fontId="64" fillId="0" borderId="77" xfId="0" applyFont="1" applyBorder="1" applyAlignment="1">
      <alignment horizontal="center" shrinkToFit="1"/>
    </xf>
    <xf numFmtId="0" fontId="64" fillId="0" borderId="75" xfId="0" applyFont="1" applyBorder="1" applyAlignment="1">
      <alignment horizontal="center" shrinkToFit="1"/>
    </xf>
    <xf numFmtId="0" fontId="64" fillId="0" borderId="76" xfId="0" applyFont="1" applyBorder="1" applyAlignment="1">
      <alignment horizontal="center" shrinkToFit="1"/>
    </xf>
    <xf numFmtId="0" fontId="70" fillId="0" borderId="91" xfId="0" applyFont="1" applyBorder="1" applyAlignment="1">
      <alignment shrinkToFit="1"/>
    </xf>
    <xf numFmtId="175" fontId="73" fillId="0" borderId="196" xfId="0" applyNumberFormat="1" applyFont="1" applyFill="1" applyBorder="1" applyAlignment="1">
      <alignment shrinkToFit="1"/>
    </xf>
    <xf numFmtId="0" fontId="64" fillId="0" borderId="197" xfId="0" applyFont="1" applyBorder="1" applyAlignment="1">
      <alignment shrinkToFit="1"/>
    </xf>
    <xf numFmtId="0" fontId="64" fillId="0" borderId="199" xfId="0" applyFont="1" applyBorder="1" applyAlignment="1">
      <alignment shrinkToFit="1"/>
    </xf>
    <xf numFmtId="165" fontId="73" fillId="0" borderId="100" xfId="0" applyNumberFormat="1" applyFont="1" applyFill="1" applyBorder="1" applyAlignment="1">
      <alignment horizontal="right" vertical="center" shrinkToFit="1"/>
    </xf>
    <xf numFmtId="165" fontId="73" fillId="0" borderId="102" xfId="0" applyNumberFormat="1" applyFont="1" applyBorder="1" applyAlignment="1">
      <alignment horizontal="right" vertical="center" shrinkToFit="1"/>
    </xf>
    <xf numFmtId="0" fontId="72" fillId="0" borderId="103" xfId="0" applyFont="1" applyFill="1" applyBorder="1" applyAlignment="1">
      <alignment horizontal="center" vertical="center" shrinkToFit="1"/>
    </xf>
    <xf numFmtId="0" fontId="78" fillId="0" borderId="103" xfId="0" applyFont="1" applyFill="1" applyBorder="1" applyAlignment="1">
      <alignment horizontal="center" vertical="center"/>
    </xf>
    <xf numFmtId="165" fontId="73" fillId="0" borderId="100" xfId="0" applyNumberFormat="1" applyFont="1" applyBorder="1" applyAlignment="1">
      <alignment horizontal="right" vertical="center"/>
    </xf>
    <xf numFmtId="165" fontId="73" fillId="0" borderId="102" xfId="0" applyNumberFormat="1" applyFont="1" applyBorder="1" applyAlignment="1">
      <alignment horizontal="right" vertical="center"/>
    </xf>
    <xf numFmtId="0" fontId="64" fillId="0" borderId="0" xfId="0" applyFont="1" applyAlignment="1">
      <alignment shrinkToFit="1"/>
    </xf>
    <xf numFmtId="0" fontId="80" fillId="0" borderId="134" xfId="0" applyFont="1" applyBorder="1" applyAlignment="1">
      <alignment horizontal="center" vertical="center" shrinkToFit="1"/>
    </xf>
    <xf numFmtId="0" fontId="64" fillId="0" borderId="135" xfId="0" applyFont="1" applyBorder="1" applyAlignment="1">
      <alignment horizontal="center" vertical="center" shrinkToFit="1"/>
    </xf>
    <xf numFmtId="0" fontId="64" fillId="0" borderId="136" xfId="0" applyFont="1" applyBorder="1" applyAlignment="1">
      <alignment horizontal="center" vertical="center" shrinkToFit="1"/>
    </xf>
    <xf numFmtId="0" fontId="74" fillId="0" borderId="0" xfId="0" applyFont="1" applyFill="1" applyBorder="1" applyAlignment="1">
      <alignment shrinkToFit="1"/>
    </xf>
    <xf numFmtId="0" fontId="79" fillId="0" borderId="0" xfId="0" applyFont="1" applyAlignment="1">
      <alignment shrinkToFit="1"/>
    </xf>
    <xf numFmtId="0" fontId="79" fillId="0" borderId="108" xfId="0" applyFont="1" applyBorder="1" applyAlignment="1">
      <alignment shrinkToFit="1"/>
    </xf>
    <xf numFmtId="165" fontId="69" fillId="0" borderId="155" xfId="0" applyNumberFormat="1" applyFont="1" applyFill="1" applyBorder="1" applyAlignment="1">
      <alignment horizontal="center" vertical="center" shrinkToFit="1"/>
    </xf>
    <xf numFmtId="165" fontId="64" fillId="0" borderId="92" xfId="0" applyNumberFormat="1" applyFont="1" applyBorder="1" applyAlignment="1">
      <alignment horizontal="center" shrinkToFit="1"/>
    </xf>
    <xf numFmtId="0" fontId="67" fillId="0" borderId="103" xfId="0" applyFont="1" applyFill="1" applyBorder="1" applyAlignment="1">
      <alignment horizontal="center" vertical="center" shrinkToFit="1"/>
    </xf>
    <xf numFmtId="0" fontId="64" fillId="0" borderId="103" xfId="0" applyFont="1" applyBorder="1" applyAlignment="1">
      <alignment horizontal="center" vertical="center"/>
    </xf>
    <xf numFmtId="166" fontId="69" fillId="0" borderId="74" xfId="0" applyNumberFormat="1" applyFont="1" applyFill="1" applyBorder="1" applyAlignment="1">
      <alignment horizontal="center" vertical="center" shrinkToFit="1"/>
    </xf>
    <xf numFmtId="166" fontId="64" fillId="0" borderId="198" xfId="0" applyNumberFormat="1" applyFont="1" applyBorder="1" applyAlignment="1">
      <alignment horizontal="center" vertical="center" shrinkToFit="1"/>
    </xf>
    <xf numFmtId="165" fontId="73" fillId="0" borderId="100" xfId="0" applyNumberFormat="1" applyFont="1" applyFill="1" applyBorder="1" applyAlignment="1">
      <alignment horizontal="right" vertical="center"/>
    </xf>
    <xf numFmtId="49" fontId="70" fillId="0" borderId="103" xfId="0" applyNumberFormat="1" applyFont="1" applyFill="1" applyBorder="1" applyAlignment="1">
      <alignment horizontal="center" vertical="center" shrinkToFit="1"/>
    </xf>
    <xf numFmtId="49" fontId="64" fillId="0" borderId="108" xfId="0" applyNumberFormat="1" applyFont="1" applyBorder="1" applyAlignment="1">
      <alignment horizontal="center" vertical="center" shrinkToFit="1"/>
    </xf>
    <xf numFmtId="0" fontId="70" fillId="0" borderId="103" xfId="0" applyFont="1" applyFill="1" applyBorder="1" applyAlignment="1">
      <alignment horizontal="left" vertical="center" shrinkToFit="1"/>
    </xf>
    <xf numFmtId="0" fontId="64" fillId="0" borderId="108" xfId="0" applyFont="1" applyBorder="1" applyAlignment="1">
      <alignment horizontal="left" vertical="center" shrinkToFit="1"/>
    </xf>
    <xf numFmtId="165" fontId="73" fillId="0" borderId="100" xfId="0" applyNumberFormat="1" applyFont="1" applyFill="1" applyBorder="1" applyAlignment="1">
      <alignment horizontal="center" vertical="center"/>
    </xf>
    <xf numFmtId="165" fontId="73" fillId="0" borderId="102" xfId="0" applyNumberFormat="1" applyFont="1" applyBorder="1" applyAlignment="1">
      <alignment horizontal="center" vertical="center"/>
    </xf>
    <xf numFmtId="165" fontId="73" fillId="0" borderId="206" xfId="41" applyNumberFormat="1" applyFont="1" applyFill="1" applyBorder="1" applyAlignment="1">
      <alignment horizontal="center" vertical="center" shrinkToFit="1"/>
    </xf>
    <xf numFmtId="165" fontId="73" fillId="0" borderId="133" xfId="0" applyNumberFormat="1" applyFont="1" applyBorder="1" applyAlignment="1">
      <alignment horizontal="center" vertical="center" shrinkToFit="1"/>
    </xf>
    <xf numFmtId="0" fontId="70" fillId="0" borderId="153" xfId="0" applyFont="1" applyFill="1" applyBorder="1" applyAlignment="1">
      <alignment horizontal="left" shrinkToFit="1"/>
    </xf>
    <xf numFmtId="0" fontId="71" fillId="0" borderId="82" xfId="0" applyFont="1" applyFill="1" applyBorder="1" applyAlignment="1">
      <alignment horizontal="center" vertical="center" shrinkToFit="1"/>
    </xf>
    <xf numFmtId="0" fontId="71" fillId="0" borderId="83" xfId="0" applyFont="1" applyFill="1" applyBorder="1" applyAlignment="1">
      <alignment horizontal="center" vertical="center" shrinkToFit="1"/>
    </xf>
    <xf numFmtId="0" fontId="71" fillId="0" borderId="158" xfId="0" applyFont="1" applyFill="1" applyBorder="1" applyAlignment="1">
      <alignment horizontal="center" vertical="center" shrinkToFit="1"/>
    </xf>
    <xf numFmtId="0" fontId="74" fillId="0" borderId="144" xfId="0" applyFont="1" applyFill="1" applyBorder="1" applyAlignment="1">
      <alignment horizontal="center" shrinkToFit="1"/>
    </xf>
    <xf numFmtId="0" fontId="64" fillId="0" borderId="68" xfId="0" applyFont="1" applyBorder="1" applyAlignment="1">
      <alignment horizontal="center" shrinkToFit="1"/>
    </xf>
    <xf numFmtId="0" fontId="70" fillId="0" borderId="77" xfId="0" applyFont="1" applyFill="1" applyBorder="1" applyAlignment="1">
      <alignment horizontal="center" vertical="center" shrinkToFit="1"/>
    </xf>
    <xf numFmtId="0" fontId="64" fillId="0" borderId="75" xfId="0" applyFont="1" applyBorder="1" applyAlignment="1">
      <alignment horizontal="center" vertical="center" shrinkToFit="1"/>
    </xf>
    <xf numFmtId="0" fontId="64" fillId="0" borderId="76" xfId="0" applyFont="1" applyBorder="1" applyAlignment="1">
      <alignment horizontal="center" vertical="center" shrinkToFit="1"/>
    </xf>
    <xf numFmtId="0" fontId="64" fillId="0" borderId="103" xfId="0" applyFont="1" applyFill="1" applyBorder="1" applyAlignment="1">
      <alignment horizontal="center" vertical="center"/>
    </xf>
    <xf numFmtId="0" fontId="64" fillId="0" borderId="111" xfId="0" applyFont="1" applyFill="1" applyBorder="1" applyAlignment="1">
      <alignment horizontal="center" vertical="center"/>
    </xf>
    <xf numFmtId="172" fontId="72" fillId="0" borderId="196" xfId="0" applyNumberFormat="1" applyFont="1" applyFill="1" applyBorder="1" applyAlignment="1">
      <alignment horizontal="left" vertical="center" shrinkToFit="1"/>
    </xf>
    <xf numFmtId="0" fontId="74" fillId="0" borderId="197" xfId="0" applyFont="1" applyBorder="1" applyAlignment="1">
      <alignment horizontal="left" vertical="center" shrinkToFit="1"/>
    </xf>
    <xf numFmtId="0" fontId="74" fillId="0" borderId="199" xfId="0" applyFont="1" applyBorder="1" applyAlignment="1">
      <alignment horizontal="left" vertical="center" shrinkToFit="1"/>
    </xf>
    <xf numFmtId="0" fontId="70" fillId="0" borderId="134" xfId="0" applyFont="1" applyBorder="1" applyAlignment="1">
      <alignment horizontal="center" vertical="center" shrinkToFit="1"/>
    </xf>
    <xf numFmtId="0" fontId="70" fillId="0" borderId="136" xfId="0" applyFont="1" applyBorder="1" applyAlignment="1">
      <alignment horizontal="center" vertical="center" shrinkToFit="1"/>
    </xf>
    <xf numFmtId="175" fontId="77" fillId="0" borderId="107" xfId="0" applyNumberFormat="1" applyFont="1" applyFill="1" applyBorder="1" applyAlignment="1">
      <alignment horizontal="center" vertical="center" shrinkToFit="1"/>
    </xf>
    <xf numFmtId="0" fontId="77" fillId="0" borderId="137" xfId="0" applyFont="1" applyBorder="1" applyAlignment="1">
      <alignment horizontal="center" vertical="center" shrinkToFit="1"/>
    </xf>
    <xf numFmtId="172" fontId="70" fillId="0" borderId="195" xfId="0" applyNumberFormat="1" applyFont="1" applyFill="1" applyBorder="1" applyAlignment="1">
      <alignment horizontal="left" vertical="center" shrinkToFit="1"/>
    </xf>
    <xf numFmtId="172" fontId="70" fillId="0" borderId="122" xfId="0" applyNumberFormat="1" applyFont="1" applyFill="1" applyBorder="1" applyAlignment="1">
      <alignment horizontal="left" vertical="center" shrinkToFit="1"/>
    </xf>
    <xf numFmtId="0" fontId="70" fillId="0" borderId="134" xfId="0" applyFont="1" applyFill="1" applyBorder="1" applyAlignment="1">
      <alignment horizontal="center" vertical="center" shrinkToFit="1"/>
    </xf>
    <xf numFmtId="0" fontId="76" fillId="0" borderId="135" xfId="0" applyFont="1" applyBorder="1" applyAlignment="1">
      <alignment horizontal="center" vertical="center" shrinkToFit="1"/>
    </xf>
    <xf numFmtId="0" fontId="76" fillId="0" borderId="136" xfId="0" applyFont="1" applyBorder="1" applyAlignment="1">
      <alignment horizontal="center" vertical="center" shrinkToFit="1"/>
    </xf>
    <xf numFmtId="0" fontId="70" fillId="0" borderId="135" xfId="0" applyFont="1" applyFill="1" applyBorder="1" applyAlignment="1">
      <alignment horizontal="center" vertical="center" shrinkToFit="1"/>
    </xf>
    <xf numFmtId="0" fontId="71" fillId="0" borderId="103" xfId="0" applyFont="1" applyFill="1" applyBorder="1" applyAlignment="1">
      <alignment horizontal="center" vertical="center"/>
    </xf>
    <xf numFmtId="0" fontId="71" fillId="0" borderId="111" xfId="0" applyFont="1" applyFill="1" applyBorder="1" applyAlignment="1">
      <alignment horizontal="center" vertical="center"/>
    </xf>
    <xf numFmtId="172" fontId="72" fillId="0" borderId="195" xfId="0" applyNumberFormat="1" applyFont="1" applyFill="1" applyBorder="1" applyAlignment="1">
      <alignment horizontal="left" vertical="center" shrinkToFit="1"/>
    </xf>
    <xf numFmtId="0" fontId="74" fillId="0" borderId="101" xfId="0" applyFont="1" applyBorder="1" applyAlignment="1">
      <alignment horizontal="left" vertical="center" shrinkToFit="1"/>
    </xf>
    <xf numFmtId="0" fontId="74" fillId="0" borderId="113" xfId="0" applyFont="1" applyBorder="1" applyAlignment="1">
      <alignment horizontal="left" vertical="center" shrinkToFit="1"/>
    </xf>
    <xf numFmtId="0" fontId="71" fillId="0" borderId="103" xfId="0" applyFont="1" applyFill="1" applyBorder="1" applyAlignment="1">
      <alignment horizontal="center" vertical="center" shrinkToFit="1"/>
    </xf>
    <xf numFmtId="0" fontId="71" fillId="0" borderId="111" xfId="0" applyFont="1" applyFill="1" applyBorder="1" applyAlignment="1">
      <alignment horizontal="center" vertical="center" shrinkToFit="1"/>
    </xf>
    <xf numFmtId="172" fontId="72" fillId="0" borderId="122" xfId="0" applyNumberFormat="1" applyFont="1" applyFill="1" applyBorder="1" applyAlignment="1">
      <alignment horizontal="left" vertical="center" shrinkToFit="1"/>
    </xf>
    <xf numFmtId="0" fontId="74" fillId="0" borderId="204" xfId="0" applyFont="1" applyBorder="1" applyAlignment="1">
      <alignment horizontal="left" vertical="center" shrinkToFit="1"/>
    </xf>
    <xf numFmtId="0" fontId="74" fillId="0" borderId="211" xfId="0" applyFont="1" applyBorder="1" applyAlignment="1">
      <alignment horizontal="left" vertical="center" shrinkToFit="1"/>
    </xf>
    <xf numFmtId="0" fontId="70" fillId="0" borderId="94" xfId="0" applyFont="1" applyFill="1" applyBorder="1" applyAlignment="1">
      <alignment horizontal="center" vertical="center" shrinkToFit="1"/>
    </xf>
    <xf numFmtId="0" fontId="64" fillId="0" borderId="191" xfId="0" applyFont="1" applyBorder="1" applyAlignment="1">
      <alignment horizontal="center" vertical="center" shrinkToFit="1"/>
    </xf>
    <xf numFmtId="0" fontId="64" fillId="0" borderId="112" xfId="0" applyFont="1" applyBorder="1" applyAlignment="1">
      <alignment horizontal="center" vertical="center" shrinkToFit="1"/>
    </xf>
    <xf numFmtId="172" fontId="70" fillId="0" borderId="196" xfId="0" applyNumberFormat="1" applyFont="1" applyFill="1" applyBorder="1" applyAlignment="1">
      <alignment horizontal="left" vertical="center" shrinkToFit="1"/>
    </xf>
    <xf numFmtId="0" fontId="74" fillId="0" borderId="79" xfId="0" applyFont="1" applyFill="1" applyBorder="1" applyAlignment="1">
      <alignment horizontal="center" shrinkToFit="1"/>
    </xf>
    <xf numFmtId="0" fontId="64" fillId="0" borderId="80" xfId="0" applyFont="1" applyBorder="1" applyAlignment="1">
      <alignment horizontal="center" shrinkToFit="1"/>
    </xf>
    <xf numFmtId="0" fontId="71" fillId="0" borderId="107" xfId="0" applyFont="1" applyFill="1" applyBorder="1" applyAlignment="1">
      <alignment horizontal="center" vertical="center" shrinkToFit="1"/>
    </xf>
    <xf numFmtId="0" fontId="71" fillId="0" borderId="119" xfId="0" applyFont="1" applyFill="1" applyBorder="1" applyAlignment="1">
      <alignment horizontal="center" vertical="center" shrinkToFit="1"/>
    </xf>
    <xf numFmtId="0" fontId="71" fillId="0" borderId="137" xfId="0" applyFont="1" applyFill="1" applyBorder="1" applyAlignment="1">
      <alignment horizontal="center" vertical="center" shrinkToFit="1"/>
    </xf>
    <xf numFmtId="0" fontId="72" fillId="0" borderId="107" xfId="0" applyFont="1" applyFill="1" applyBorder="1" applyAlignment="1">
      <alignment horizontal="center" vertical="center" shrinkToFit="1"/>
    </xf>
    <xf numFmtId="0" fontId="64" fillId="0" borderId="137" xfId="0" applyFont="1" applyBorder="1" applyAlignment="1">
      <alignment horizontal="center" vertical="center" shrinkToFit="1"/>
    </xf>
    <xf numFmtId="0" fontId="67" fillId="0" borderId="107" xfId="0" applyFont="1" applyFill="1" applyBorder="1" applyAlignment="1">
      <alignment horizontal="center" vertical="center"/>
    </xf>
    <xf numFmtId="0" fontId="64" fillId="0" borderId="137" xfId="0" applyFont="1" applyBorder="1" applyAlignment="1">
      <alignment horizontal="center" vertical="center"/>
    </xf>
    <xf numFmtId="0" fontId="74" fillId="0" borderId="195" xfId="0" applyFont="1" applyFill="1" applyBorder="1" applyAlignment="1">
      <alignment horizontal="left" shrinkToFit="1"/>
    </xf>
    <xf numFmtId="0" fontId="64" fillId="0" borderId="74" xfId="0" applyFont="1" applyFill="1" applyBorder="1" applyAlignment="1">
      <alignment horizontal="center" shrinkToFit="1"/>
    </xf>
    <xf numFmtId="0" fontId="64" fillId="0" borderId="76" xfId="0" applyFont="1" applyFill="1" applyBorder="1" applyAlignment="1">
      <alignment horizontal="center" shrinkToFit="1"/>
    </xf>
    <xf numFmtId="0" fontId="74" fillId="0" borderId="122" xfId="0" applyFont="1" applyFill="1" applyBorder="1" applyAlignment="1">
      <alignment horizontal="left" shrinkToFit="1"/>
    </xf>
    <xf numFmtId="0" fontId="64" fillId="0" borderId="103" xfId="0" applyFont="1" applyFill="1" applyBorder="1" applyAlignment="1">
      <alignment horizontal="center" shrinkToFit="1"/>
    </xf>
    <xf numFmtId="0" fontId="64" fillId="0" borderId="111" xfId="0" applyFont="1" applyFill="1" applyBorder="1" applyAlignment="1">
      <alignment horizontal="center" shrinkToFit="1"/>
    </xf>
    <xf numFmtId="0" fontId="68" fillId="0" borderId="83" xfId="0" applyFont="1" applyBorder="1" applyAlignment="1">
      <alignment horizontal="center" vertical="center" shrinkToFit="1"/>
    </xf>
    <xf numFmtId="0" fontId="68" fillId="0" borderId="158" xfId="0" applyFont="1" applyBorder="1" applyAlignment="1">
      <alignment horizontal="center" vertical="center" shrinkToFit="1"/>
    </xf>
    <xf numFmtId="0" fontId="70" fillId="0" borderId="77" xfId="0" applyFont="1" applyFill="1" applyBorder="1" applyAlignment="1">
      <alignment horizontal="left" shrinkToFit="1"/>
    </xf>
    <xf numFmtId="0" fontId="64" fillId="0" borderId="75" xfId="0" applyFont="1" applyBorder="1" applyAlignment="1">
      <alignment horizontal="left" shrinkToFit="1"/>
    </xf>
    <xf numFmtId="0" fontId="64" fillId="0" borderId="75" xfId="0" applyFont="1" applyBorder="1" applyAlignment="1">
      <alignment shrinkToFit="1"/>
    </xf>
    <xf numFmtId="0" fontId="64" fillId="0" borderId="155" xfId="0" applyFont="1" applyFill="1" applyBorder="1" applyAlignment="1">
      <alignment horizontal="center" shrinkToFit="1"/>
    </xf>
    <xf numFmtId="0" fontId="64" fillId="0" borderId="96" xfId="0" applyFont="1" applyFill="1" applyBorder="1" applyAlignment="1">
      <alignment horizontal="center" shrinkToFit="1"/>
    </xf>
    <xf numFmtId="0" fontId="74" fillId="0" borderId="196" xfId="0" applyFont="1" applyFill="1" applyBorder="1" applyAlignment="1">
      <alignment horizontal="left" shrinkToFit="1"/>
    </xf>
    <xf numFmtId="165" fontId="68" fillId="0" borderId="195" xfId="41" applyNumberFormat="1" applyFont="1" applyFill="1" applyBorder="1" applyAlignment="1">
      <alignment shrinkToFit="1"/>
    </xf>
    <xf numFmtId="165" fontId="64" fillId="0" borderId="102" xfId="0" applyNumberFormat="1" applyFont="1" applyBorder="1" applyAlignment="1">
      <alignment shrinkToFit="1"/>
    </xf>
    <xf numFmtId="0" fontId="64" fillId="0" borderId="103" xfId="41" applyFont="1" applyFill="1" applyBorder="1" applyAlignment="1">
      <alignment horizontal="center" shrinkToFit="1"/>
    </xf>
    <xf numFmtId="0" fontId="64" fillId="0" borderId="111" xfId="0" applyFont="1" applyBorder="1" applyAlignment="1">
      <alignment horizontal="center" shrinkToFit="1"/>
    </xf>
    <xf numFmtId="0" fontId="64" fillId="0" borderId="195" xfId="41" applyFont="1" applyFill="1" applyBorder="1" applyAlignment="1">
      <alignment shrinkToFit="1"/>
    </xf>
    <xf numFmtId="165" fontId="74" fillId="0" borderId="195" xfId="41" applyNumberFormat="1" applyFont="1" applyFill="1" applyBorder="1" applyAlignment="1" applyProtection="1">
      <alignment horizontal="center" shrinkToFit="1"/>
      <protection locked="0"/>
    </xf>
    <xf numFmtId="165" fontId="64" fillId="0" borderId="102" xfId="0" applyNumberFormat="1" applyFont="1" applyBorder="1" applyAlignment="1" applyProtection="1">
      <alignment shrinkToFit="1"/>
      <protection locked="0"/>
    </xf>
    <xf numFmtId="41" fontId="64" fillId="0" borderId="91" xfId="0" applyNumberFormat="1" applyFont="1" applyBorder="1" applyAlignment="1">
      <alignment horizontal="left" shrinkToFit="1"/>
    </xf>
    <xf numFmtId="41" fontId="64" fillId="0" borderId="96" xfId="0" applyNumberFormat="1" applyFont="1" applyBorder="1" applyAlignment="1">
      <alignment horizontal="left" shrinkToFit="1"/>
    </xf>
    <xf numFmtId="0" fontId="64" fillId="0" borderId="203" xfId="0" applyFont="1" applyFill="1" applyBorder="1" applyAlignment="1">
      <alignment horizontal="center"/>
    </xf>
    <xf numFmtId="0" fontId="64" fillId="0" borderId="211" xfId="0" applyFont="1" applyFill="1" applyBorder="1" applyAlignment="1">
      <alignment horizontal="center"/>
    </xf>
    <xf numFmtId="0" fontId="64" fillId="0" borderId="122" xfId="0" applyFont="1" applyFill="1" applyBorder="1" applyAlignment="1">
      <alignment horizontal="center" shrinkToFit="1"/>
    </xf>
    <xf numFmtId="41" fontId="64" fillId="0" borderId="204" xfId="0" applyNumberFormat="1" applyFont="1" applyBorder="1" applyAlignment="1">
      <alignment horizontal="left" shrinkToFit="1"/>
    </xf>
    <xf numFmtId="41" fontId="64" fillId="0" borderId="211" xfId="0" applyNumberFormat="1" applyFont="1" applyBorder="1" applyAlignment="1">
      <alignment horizontal="left" shrinkToFit="1"/>
    </xf>
    <xf numFmtId="0" fontId="64" fillId="0" borderId="103" xfId="0" applyFont="1" applyFill="1" applyBorder="1" applyAlignment="1">
      <alignment horizontal="center"/>
    </xf>
    <xf numFmtId="0" fontId="64" fillId="0" borderId="111" xfId="0" applyFont="1" applyFill="1" applyBorder="1" applyAlignment="1">
      <alignment horizontal="center"/>
    </xf>
    <xf numFmtId="0" fontId="64" fillId="0" borderId="120" xfId="0" applyFont="1" applyFill="1" applyBorder="1" applyAlignment="1">
      <alignment horizontal="center" shrinkToFit="1"/>
    </xf>
    <xf numFmtId="0" fontId="64" fillId="0" borderId="91" xfId="0" applyFont="1" applyBorder="1" applyAlignment="1">
      <alignment shrinkToFit="1"/>
    </xf>
    <xf numFmtId="0" fontId="64" fillId="0" borderId="96" xfId="0" applyFont="1" applyBorder="1" applyAlignment="1">
      <alignment shrinkToFit="1"/>
    </xf>
    <xf numFmtId="0" fontId="64" fillId="0" borderId="77" xfId="0" applyFont="1" applyFill="1" applyBorder="1" applyAlignment="1">
      <alignment horizontal="center" shrinkToFit="1"/>
    </xf>
    <xf numFmtId="0" fontId="70" fillId="0" borderId="94" xfId="0" applyFont="1" applyFill="1" applyBorder="1" applyAlignment="1">
      <alignment horizontal="center" shrinkToFit="1"/>
    </xf>
    <xf numFmtId="0" fontId="64" fillId="0" borderId="191" xfId="0" applyFont="1" applyBorder="1" applyAlignment="1">
      <alignment horizontal="center" shrinkToFit="1"/>
    </xf>
    <xf numFmtId="0" fontId="64" fillId="0" borderId="112" xfId="0" applyFont="1" applyBorder="1" applyAlignment="1">
      <alignment horizontal="center" shrinkToFit="1"/>
    </xf>
    <xf numFmtId="165" fontId="71" fillId="0" borderId="124" xfId="41" applyNumberFormat="1" applyFont="1" applyFill="1" applyBorder="1" applyAlignment="1">
      <alignment horizontal="right" shrinkToFit="1"/>
    </xf>
    <xf numFmtId="165" fontId="64" fillId="0" borderId="192" xfId="0" applyNumberFormat="1" applyFont="1" applyBorder="1" applyAlignment="1">
      <alignment horizontal="right" shrinkToFit="1"/>
    </xf>
    <xf numFmtId="0" fontId="71" fillId="0" borderId="101" xfId="0" applyFont="1" applyFill="1" applyBorder="1" applyAlignment="1">
      <alignment vertical="center" shrinkToFit="1"/>
    </xf>
    <xf numFmtId="0" fontId="74" fillId="0" borderId="0" xfId="0" applyFont="1" applyFill="1" applyBorder="1" applyAlignment="1">
      <alignment vertical="center" shrinkToFit="1"/>
    </xf>
    <xf numFmtId="0" fontId="69" fillId="0" borderId="104" xfId="0" applyFont="1" applyFill="1" applyBorder="1" applyAlignment="1">
      <alignment horizontal="center" shrinkToFit="1"/>
    </xf>
    <xf numFmtId="0" fontId="69" fillId="0" borderId="105" xfId="0" applyFont="1" applyBorder="1" applyAlignment="1">
      <alignment horizontal="center" shrinkToFit="1"/>
    </xf>
    <xf numFmtId="0" fontId="69" fillId="0" borderId="106" xfId="0" applyFont="1" applyBorder="1" applyAlignment="1">
      <alignment horizontal="center" shrinkToFit="1"/>
    </xf>
    <xf numFmtId="0" fontId="64" fillId="0" borderId="0" xfId="0" applyFont="1" applyFill="1" applyAlignment="1">
      <alignment horizontal="left" shrinkToFit="1"/>
    </xf>
    <xf numFmtId="0" fontId="64" fillId="0" borderId="0" xfId="0" applyFont="1" applyAlignment="1">
      <alignment horizontal="left" shrinkToFit="1"/>
    </xf>
    <xf numFmtId="0" fontId="64" fillId="0" borderId="108" xfId="0" applyFont="1" applyBorder="1" applyAlignment="1">
      <alignment horizontal="left" shrinkToFit="1"/>
    </xf>
    <xf numFmtId="0" fontId="72" fillId="0" borderId="0" xfId="0" applyFont="1" applyFill="1" applyBorder="1" applyAlignment="1">
      <alignment shrinkToFit="1"/>
    </xf>
    <xf numFmtId="0" fontId="71" fillId="0" borderId="119" xfId="0" applyFont="1" applyFill="1" applyBorder="1" applyAlignment="1">
      <alignment shrinkToFit="1"/>
    </xf>
    <xf numFmtId="0" fontId="64" fillId="0" borderId="119" xfId="0" applyFont="1" applyBorder="1" applyAlignment="1">
      <alignment shrinkToFit="1"/>
    </xf>
    <xf numFmtId="0" fontId="64" fillId="0" borderId="137" xfId="0" applyFont="1" applyBorder="1" applyAlignment="1">
      <alignment shrinkToFit="1"/>
    </xf>
    <xf numFmtId="0" fontId="64" fillId="0" borderId="107" xfId="0" applyFont="1" applyFill="1" applyBorder="1" applyAlignment="1">
      <alignment horizontal="center" shrinkToFit="1"/>
    </xf>
    <xf numFmtId="0" fontId="68" fillId="0" borderId="94" xfId="0" applyFont="1" applyFill="1" applyBorder="1" applyAlignment="1">
      <alignment horizontal="center" vertical="center" shrinkToFit="1"/>
    </xf>
    <xf numFmtId="0" fontId="64" fillId="0" borderId="191" xfId="0" applyFont="1" applyBorder="1" applyAlignment="1">
      <alignment vertical="center" shrinkToFit="1"/>
    </xf>
    <xf numFmtId="0" fontId="64" fillId="0" borderId="112" xfId="0" applyFont="1" applyBorder="1" applyAlignment="1">
      <alignment vertical="center" shrinkToFit="1"/>
    </xf>
    <xf numFmtId="0" fontId="72" fillId="0" borderId="75" xfId="0" applyFont="1" applyFill="1" applyBorder="1" applyAlignment="1">
      <alignment horizontal="left" shrinkToFit="1"/>
    </xf>
    <xf numFmtId="0" fontId="72" fillId="0" borderId="0" xfId="0" applyFont="1" applyFill="1" applyAlignment="1">
      <alignment horizontal="left" shrinkToFit="1"/>
    </xf>
    <xf numFmtId="0" fontId="64" fillId="0" borderId="108" xfId="0" applyFont="1" applyBorder="1" applyAlignment="1">
      <alignment shrinkToFit="1"/>
    </xf>
    <xf numFmtId="0" fontId="64" fillId="0" borderId="104" xfId="0" applyFont="1" applyFill="1" applyBorder="1" applyAlignment="1">
      <alignment horizontal="center" shrinkToFit="1"/>
    </xf>
    <xf numFmtId="0" fontId="64" fillId="0" borderId="105" xfId="0" applyFont="1" applyBorder="1" applyAlignment="1">
      <alignment shrinkToFit="1"/>
    </xf>
    <xf numFmtId="0" fontId="64" fillId="0" borderId="106" xfId="0" applyFont="1" applyBorder="1" applyAlignment="1">
      <alignment shrinkToFit="1"/>
    </xf>
    <xf numFmtId="172" fontId="69" fillId="0" borderId="154" xfId="0" applyNumberFormat="1" applyFont="1" applyFill="1" applyBorder="1" applyAlignment="1">
      <alignment horizontal="left" shrinkToFit="1"/>
    </xf>
    <xf numFmtId="0" fontId="67" fillId="0" borderId="0" xfId="0" applyFont="1" applyFill="1" applyAlignment="1">
      <alignment horizontal="center" shrinkToFit="1"/>
    </xf>
    <xf numFmtId="0" fontId="64" fillId="0" borderId="0" xfId="0" applyFont="1" applyAlignment="1">
      <alignment horizontal="center" shrinkToFit="1"/>
    </xf>
    <xf numFmtId="0" fontId="64" fillId="0" borderId="108" xfId="0" applyFont="1" applyBorder="1" applyAlignment="1">
      <alignment horizontal="center" shrinkToFit="1"/>
    </xf>
    <xf numFmtId="0" fontId="71" fillId="0" borderId="103" xfId="0" applyFont="1" applyFill="1" applyBorder="1" applyAlignment="1">
      <alignment horizontal="center" shrinkToFit="1"/>
    </xf>
    <xf numFmtId="0" fontId="68" fillId="0" borderId="0" xfId="0" applyFont="1" applyBorder="1" applyAlignment="1">
      <alignment horizontal="center" shrinkToFit="1"/>
    </xf>
    <xf numFmtId="0" fontId="68" fillId="0" borderId="108" xfId="0" applyFont="1" applyBorder="1" applyAlignment="1">
      <alignment horizontal="center" shrinkToFit="1"/>
    </xf>
    <xf numFmtId="0" fontId="70" fillId="0" borderId="0" xfId="0" applyFont="1" applyFill="1" applyAlignment="1">
      <alignment horizontal="center" shrinkToFit="1"/>
    </xf>
    <xf numFmtId="0" fontId="70" fillId="0" borderId="124" xfId="41" applyFont="1" applyFill="1" applyBorder="1" applyAlignment="1">
      <alignment horizontal="center" shrinkToFit="1"/>
    </xf>
    <xf numFmtId="0" fontId="70" fillId="0" borderId="116" xfId="0" applyFont="1" applyBorder="1" applyAlignment="1">
      <alignment horizontal="center" shrinkToFit="1"/>
    </xf>
    <xf numFmtId="0" fontId="64" fillId="0" borderId="122" xfId="41" applyFont="1" applyFill="1" applyBorder="1" applyAlignment="1">
      <alignment horizontal="left" shrinkToFit="1"/>
    </xf>
    <xf numFmtId="176" fontId="68" fillId="0" borderId="94" xfId="0" applyNumberFormat="1" applyFont="1" applyFill="1" applyBorder="1" applyAlignment="1">
      <alignment horizontal="center" vertical="center" shrinkToFit="1"/>
    </xf>
    <xf numFmtId="176" fontId="64" fillId="0" borderId="191" xfId="0" applyNumberFormat="1" applyFont="1" applyBorder="1" applyAlignment="1">
      <alignment vertical="center" shrinkToFit="1"/>
    </xf>
    <xf numFmtId="176" fontId="64" fillId="0" borderId="112" xfId="0" applyNumberFormat="1" applyFont="1" applyBorder="1" applyAlignment="1">
      <alignment vertical="center" shrinkToFit="1"/>
    </xf>
    <xf numFmtId="0" fontId="64" fillId="0" borderId="155" xfId="41" applyFont="1" applyFill="1" applyBorder="1" applyAlignment="1">
      <alignment horizontal="center" shrinkToFit="1"/>
    </xf>
    <xf numFmtId="0" fontId="64" fillId="0" borderId="96" xfId="0" applyFont="1" applyBorder="1" applyAlignment="1">
      <alignment horizontal="center" shrinkToFit="1"/>
    </xf>
    <xf numFmtId="0" fontId="64" fillId="0" borderId="196" xfId="41" applyFont="1" applyFill="1" applyBorder="1" applyAlignment="1">
      <alignment shrinkToFit="1"/>
    </xf>
    <xf numFmtId="49" fontId="68" fillId="0" borderId="94" xfId="0" applyNumberFormat="1" applyFont="1" applyFill="1" applyBorder="1" applyAlignment="1">
      <alignment horizontal="center" vertical="center" shrinkToFit="1"/>
    </xf>
    <xf numFmtId="0" fontId="74" fillId="0" borderId="103" xfId="0" applyFont="1" applyFill="1" applyBorder="1" applyAlignment="1">
      <alignment horizontal="center" shrinkToFit="1"/>
    </xf>
    <xf numFmtId="0" fontId="71" fillId="0" borderId="82" xfId="0" applyFont="1" applyFill="1" applyBorder="1" applyAlignment="1">
      <alignment horizontal="right" vertical="center" shrinkToFit="1"/>
    </xf>
    <xf numFmtId="0" fontId="64" fillId="0" borderId="83" xfId="0" applyFont="1" applyBorder="1" applyAlignment="1">
      <alignment horizontal="right" vertical="center" shrinkToFit="1"/>
    </xf>
    <xf numFmtId="0" fontId="71" fillId="27" borderId="105" xfId="0" applyFont="1" applyFill="1" applyBorder="1" applyAlignment="1" applyProtection="1">
      <alignment horizontal="left" shrinkToFit="1"/>
      <protection locked="0"/>
    </xf>
    <xf numFmtId="0" fontId="72" fillId="0" borderId="77" xfId="0" applyFont="1" applyFill="1" applyBorder="1" applyAlignment="1">
      <alignment horizontal="center"/>
    </xf>
    <xf numFmtId="0" fontId="72" fillId="0" borderId="76" xfId="0" applyFont="1" applyFill="1" applyBorder="1" applyAlignment="1">
      <alignment horizontal="center"/>
    </xf>
    <xf numFmtId="0" fontId="72" fillId="0" borderId="110" xfId="0" applyFont="1" applyFill="1" applyBorder="1" applyAlignment="1">
      <alignment horizontal="center" shrinkToFit="1"/>
    </xf>
    <xf numFmtId="0" fontId="72" fillId="0" borderId="77" xfId="0" applyFont="1" applyFill="1" applyBorder="1" applyAlignment="1">
      <alignment horizontal="center" shrinkToFit="1"/>
    </xf>
    <xf numFmtId="0" fontId="64" fillId="0" borderId="198" xfId="0" applyFont="1" applyBorder="1" applyAlignment="1">
      <alignment horizontal="center" shrinkToFit="1"/>
    </xf>
    <xf numFmtId="175" fontId="77" fillId="0" borderId="110" xfId="0" applyNumberFormat="1" applyFont="1" applyFill="1" applyBorder="1" applyAlignment="1" applyProtection="1">
      <alignment horizontal="center" vertical="center" shrinkToFit="1"/>
    </xf>
    <xf numFmtId="0" fontId="77" fillId="0" borderId="111" xfId="0" applyFont="1" applyBorder="1" applyAlignment="1" applyProtection="1">
      <alignment horizontal="center" vertical="center" shrinkToFit="1"/>
    </xf>
    <xf numFmtId="0" fontId="65" fillId="0" borderId="103" xfId="0" applyFont="1" applyBorder="1" applyAlignment="1" applyProtection="1">
      <alignment horizontal="center" shrinkToFit="1"/>
      <protection locked="0"/>
    </xf>
    <xf numFmtId="0" fontId="65" fillId="0" borderId="0" xfId="0" applyFont="1" applyAlignment="1" applyProtection="1">
      <alignment horizontal="center" shrinkToFit="1"/>
      <protection locked="0"/>
    </xf>
    <xf numFmtId="0" fontId="65" fillId="0" borderId="108" xfId="0" applyFont="1" applyBorder="1" applyAlignment="1" applyProtection="1">
      <alignment horizontal="center" shrinkToFit="1"/>
      <protection locked="0"/>
    </xf>
    <xf numFmtId="0" fontId="65" fillId="0" borderId="107" xfId="0" applyFont="1" applyFill="1" applyBorder="1" applyAlignment="1" applyProtection="1">
      <alignment horizontal="center" shrinkToFit="1"/>
      <protection locked="0"/>
    </xf>
    <xf numFmtId="0" fontId="65" fillId="0" borderId="119" xfId="0" applyFont="1" applyBorder="1" applyAlignment="1" applyProtection="1">
      <alignment horizontal="center" shrinkToFit="1"/>
      <protection locked="0"/>
    </xf>
    <xf numFmtId="0" fontId="65" fillId="0" borderId="137" xfId="0" applyFont="1" applyBorder="1" applyAlignment="1" applyProtection="1">
      <alignment horizontal="center" shrinkToFit="1"/>
      <protection locked="0"/>
    </xf>
    <xf numFmtId="0" fontId="67" fillId="0" borderId="110" xfId="0" applyFont="1" applyFill="1" applyBorder="1" applyAlignment="1" applyProtection="1">
      <alignment horizontal="center" vertical="center" shrinkToFit="1"/>
    </xf>
    <xf numFmtId="0" fontId="64" fillId="0" borderId="105" xfId="0" applyFont="1" applyBorder="1" applyAlignment="1" applyProtection="1">
      <alignment horizontal="center" vertical="center"/>
    </xf>
    <xf numFmtId="0" fontId="64" fillId="0" borderId="82" xfId="0" applyFont="1" applyFill="1" applyBorder="1" applyAlignment="1" applyProtection="1">
      <alignment horizontal="center" vertical="center" shrinkToFit="1"/>
    </xf>
    <xf numFmtId="0" fontId="64" fillId="0" borderId="83" xfId="0" applyFont="1" applyBorder="1" applyAlignment="1">
      <alignment horizontal="center" vertical="center" shrinkToFit="1"/>
    </xf>
    <xf numFmtId="0" fontId="64" fillId="0" borderId="93" xfId="0" applyFont="1" applyBorder="1" applyAlignment="1">
      <alignment horizontal="center" vertical="center" shrinkToFit="1"/>
    </xf>
    <xf numFmtId="0" fontId="70" fillId="0" borderId="93" xfId="0" applyFont="1" applyBorder="1" applyAlignment="1" applyProtection="1">
      <alignment horizontal="center" vertical="center" shrinkToFit="1"/>
    </xf>
    <xf numFmtId="165" fontId="71" fillId="0" borderId="124" xfId="41" applyNumberFormat="1" applyFont="1" applyFill="1" applyBorder="1" applyAlignment="1" applyProtection="1">
      <alignment shrinkToFit="1"/>
    </xf>
    <xf numFmtId="165" fontId="64" fillId="0" borderId="192" xfId="0" applyNumberFormat="1" applyFont="1" applyBorder="1" applyAlignment="1" applyProtection="1">
      <alignment shrinkToFit="1"/>
    </xf>
    <xf numFmtId="0" fontId="78" fillId="0" borderId="0" xfId="0" applyFont="1" applyFill="1" applyBorder="1" applyAlignment="1" applyProtection="1">
      <alignment horizontal="center" vertical="center"/>
    </xf>
    <xf numFmtId="0" fontId="68" fillId="0" borderId="105" xfId="0" applyNumberFormat="1" applyFont="1" applyBorder="1" applyAlignment="1" applyProtection="1">
      <alignment horizontal="left" shrinkToFit="1"/>
    </xf>
    <xf numFmtId="0" fontId="67" fillId="0" borderId="153" xfId="0" applyFont="1" applyFill="1" applyBorder="1" applyAlignment="1" applyProtection="1">
      <alignment vertical="center" shrinkToFit="1"/>
    </xf>
    <xf numFmtId="0" fontId="64" fillId="0" borderId="105" xfId="0" applyFont="1" applyBorder="1" applyAlignment="1">
      <alignment vertical="center" shrinkToFit="1"/>
    </xf>
    <xf numFmtId="0" fontId="64" fillId="0" borderId="132" xfId="0" applyFont="1" applyBorder="1" applyAlignment="1">
      <alignment vertical="center" shrinkToFit="1"/>
    </xf>
    <xf numFmtId="0" fontId="67" fillId="0" borderId="104" xfId="0" applyFont="1" applyFill="1" applyBorder="1" applyAlignment="1" applyProtection="1">
      <alignment vertical="center" shrinkToFit="1"/>
    </xf>
    <xf numFmtId="0" fontId="64" fillId="0" borderId="132" xfId="0" applyFont="1" applyBorder="1" applyAlignment="1">
      <alignment shrinkToFit="1"/>
    </xf>
    <xf numFmtId="165" fontId="69" fillId="0" borderId="120" xfId="0" applyNumberFormat="1" applyFont="1" applyFill="1" applyBorder="1" applyAlignment="1" applyProtection="1">
      <alignment horizontal="center" vertical="center"/>
    </xf>
    <xf numFmtId="165" fontId="69" fillId="0" borderId="96" xfId="0" applyNumberFormat="1" applyFont="1" applyBorder="1" applyAlignment="1" applyProtection="1">
      <alignment horizontal="center" vertical="center"/>
    </xf>
    <xf numFmtId="0" fontId="67" fillId="0" borderId="119" xfId="0" applyFont="1" applyFill="1" applyBorder="1" applyAlignment="1" applyProtection="1">
      <alignment horizontal="center" vertical="center" shrinkToFit="1"/>
    </xf>
    <xf numFmtId="0" fontId="64" fillId="0" borderId="119" xfId="0" applyFont="1" applyBorder="1" applyAlignment="1" applyProtection="1">
      <alignment horizontal="center" vertical="center" shrinkToFit="1"/>
    </xf>
    <xf numFmtId="0" fontId="64" fillId="0" borderId="119" xfId="0" applyFont="1" applyBorder="1" applyAlignment="1" applyProtection="1">
      <alignment horizontal="center" vertical="center"/>
    </xf>
    <xf numFmtId="0" fontId="71" fillId="0" borderId="119" xfId="0" applyFont="1" applyFill="1" applyBorder="1" applyAlignment="1" applyProtection="1">
      <alignment shrinkToFit="1"/>
    </xf>
    <xf numFmtId="0" fontId="67" fillId="0" borderId="103" xfId="0" applyFont="1" applyFill="1" applyBorder="1" applyAlignment="1">
      <alignment vertical="center" shrinkToFit="1"/>
    </xf>
    <xf numFmtId="0" fontId="70" fillId="0" borderId="103" xfId="0" applyFont="1" applyFill="1" applyBorder="1" applyAlignment="1">
      <alignment vertical="center" shrinkToFit="1"/>
    </xf>
    <xf numFmtId="165" fontId="73" fillId="0" borderId="100" xfId="0" applyNumberFormat="1" applyFont="1" applyFill="1" applyBorder="1" applyAlignment="1">
      <alignment horizontal="center" vertical="center" shrinkToFit="1"/>
    </xf>
    <xf numFmtId="165" fontId="73" fillId="0" borderId="102" xfId="0" applyNumberFormat="1" applyFont="1" applyBorder="1" applyAlignment="1">
      <alignment horizontal="center" vertical="center" shrinkToFit="1"/>
    </xf>
    <xf numFmtId="166" fontId="69" fillId="0" borderId="110" xfId="0" applyNumberFormat="1" applyFont="1" applyFill="1" applyBorder="1" applyAlignment="1" applyProtection="1">
      <alignment horizontal="center" vertical="center" shrinkToFit="1"/>
    </xf>
    <xf numFmtId="166" fontId="64" fillId="0" borderId="111" xfId="0" applyNumberFormat="1" applyFont="1" applyBorder="1" applyAlignment="1" applyProtection="1">
      <alignment horizontal="center" vertical="center" shrinkToFit="1"/>
    </xf>
    <xf numFmtId="0" fontId="71" fillId="0" borderId="101" xfId="0" applyFont="1" applyFill="1" applyBorder="1" applyAlignment="1" applyProtection="1">
      <alignment shrinkToFit="1"/>
    </xf>
    <xf numFmtId="0" fontId="67" fillId="0" borderId="105" xfId="0" applyFont="1" applyFill="1" applyBorder="1" applyAlignment="1" applyProtection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2" builtinId="27" customBuiltin="1"/>
    <cellStyle name="Calculation" xfId="26" builtinId="22" customBuiltin="1"/>
    <cellStyle name="Check Cell" xfId="54" builtinId="23" customBuiltin="1"/>
    <cellStyle name="Comma" xfId="34" builtinId="3"/>
    <cellStyle name="Euro" xfId="30"/>
    <cellStyle name="Euro 2" xfId="31"/>
    <cellStyle name="Explanatory Text" xfId="47" builtinId="53" customBuiltin="1"/>
    <cellStyle name="Good" xfId="45" builtinId="26" customBuiltin="1"/>
    <cellStyle name="Heading 1" xfId="49" builtinId="16" customBuiltin="1"/>
    <cellStyle name="Heading 2" xfId="50" builtinId="17" customBuiltin="1"/>
    <cellStyle name="Heading 3" xfId="51" builtinId="18" customBuiltin="1"/>
    <cellStyle name="Heading 4" xfId="52" builtinId="19" customBuiltin="1"/>
    <cellStyle name="Hyperlink" xfId="33" builtinId="8"/>
    <cellStyle name="Input" xfId="29" builtinId="20" customBuiltin="1"/>
    <cellStyle name="Linked Cell" xfId="27" builtinId="24" customBuiltin="1"/>
    <cellStyle name="Milliers 2" xfId="35"/>
    <cellStyle name="Milliers 3" xfId="36"/>
    <cellStyle name="Neutral" xfId="37" builtinId="28" customBuiltin="1"/>
    <cellStyle name="Normal" xfId="0" builtinId="0"/>
    <cellStyle name="Normal 2" xfId="38"/>
    <cellStyle name="Normal 3" xfId="39"/>
    <cellStyle name="Normal 4" xfId="40"/>
    <cellStyle name="Normal_Dclfisc" xfId="41"/>
    <cellStyle name="Normal_DclfiscNew" xfId="42"/>
    <cellStyle name="Normal_ETAT  DES  RECUPERATIONS" xfId="43"/>
    <cellStyle name="Normal_ID" xfId="44"/>
    <cellStyle name="Note" xfId="28" builtinId="10" customBuiltin="1"/>
    <cellStyle name="Output" xfId="46" builtinId="21" customBuiltin="1"/>
    <cellStyle name="Title" xfId="48" builtinId="15" customBuiltin="1"/>
    <cellStyle name="Total" xfId="53" builtinId="25" customBuiltin="1"/>
    <cellStyle name="Währung" xfId="55"/>
    <cellStyle name="Warning Text" xfId="25" builtinId="11" customBuiltin="1"/>
  </cellStyles>
  <dxfs count="197">
    <dxf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b/>
        <i val="0"/>
        <condense val="0"/>
        <extend val="0"/>
        <color indexed="63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4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4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43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20" dropStyle="combo" dx="31" fmlaLink="$T$12" fmlaRange="$T$15:$T$47" sel="3" val="2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CheckBox" fmlaLink="$C$4" lockText="1"/>
</file>

<file path=xl/ctrlProps/ctrlProp4.xml><?xml version="1.0" encoding="utf-8"?>
<formControlPr xmlns="http://schemas.microsoft.com/office/spreadsheetml/2009/9/main" objectType="CheckBox" checked="Checked" fmlaLink="$C$5" lockText="1"/>
</file>

<file path=xl/ctrlProps/ctrlProp5.xml><?xml version="1.0" encoding="utf-8"?>
<formControlPr xmlns="http://schemas.microsoft.com/office/spreadsheetml/2009/9/main" objectType="CheckBox" checked="Checked" fmlaLink="$C$6" lockText="1"/>
</file>

<file path=xl/ctrlProps/ctrlProp6.xml><?xml version="1.0" encoding="utf-8"?>
<formControlPr xmlns="http://schemas.microsoft.com/office/spreadsheetml/2009/9/main" objectType="CheckBox" fmlaLink="$C$7" lockText="1"/>
</file>

<file path=xl/ctrlProps/ctrlProp7.xml><?xml version="1.0" encoding="utf-8"?>
<formControlPr xmlns="http://schemas.microsoft.com/office/spreadsheetml/2009/9/main" objectType="CheckBox" fmlaLink="$C$8" lockText="1"/>
</file>

<file path=xl/ctrlProps/ctrlProp8.xml><?xml version="1.0" encoding="utf-8"?>
<formControlPr xmlns="http://schemas.microsoft.com/office/spreadsheetml/2009/9/main" objectType="CheckBox" fmlaLink="$C$12" lockText="1"/>
</file>

<file path=xl/ctrlProps/ctrlProp9.xml><?xml version="1.0" encoding="utf-8"?>
<formControlPr xmlns="http://schemas.microsoft.com/office/spreadsheetml/2009/9/main" objectType="CheckBox" fmlaLink="$C$13" lockText="1"/>
</file>

<file path=xl/ctrlProps/ctrlProp10.xml><?xml version="1.0" encoding="utf-8"?>
<formControlPr xmlns="http://schemas.microsoft.com/office/spreadsheetml/2009/9/main" objectType="CheckBox" fmlaLink="$C$14" lockText="1"/>
</file>

<file path=xl/ctrlProps/ctrlProp11.xml><?xml version="1.0" encoding="utf-8"?>
<formControlPr xmlns="http://schemas.microsoft.com/office/spreadsheetml/2009/9/main" objectType="CheckBox" fmlaLink="$C$15" lockText="1"/>
</file>

<file path=xl/ctrlProps/ctrlProp12.xml><?xml version="1.0" encoding="utf-8"?>
<formControlPr xmlns="http://schemas.microsoft.com/office/spreadsheetml/2009/9/main" objectType="CheckBox" fmlaLink="$C$16" lockText="1"/>
</file>

<file path=xl/ctrlProps/ctrlProp13.xml><?xml version="1.0" encoding="utf-8"?>
<formControlPr xmlns="http://schemas.microsoft.com/office/spreadsheetml/2009/9/main" objectType="CheckBox" fmlaLink="$C$17" lockText="1"/>
</file>

<file path=xl/ctrlProps/ctrlProp14.xml><?xml version="1.0" encoding="utf-8"?>
<formControlPr xmlns="http://schemas.microsoft.com/office/spreadsheetml/2009/9/main" objectType="CheckBox" fmlaLink="$C$20" lockText="1"/>
</file>

<file path=xl/ctrlProps/ctrlProp15.xml><?xml version="1.0" encoding="utf-8"?>
<formControlPr xmlns="http://schemas.microsoft.com/office/spreadsheetml/2009/9/main" objectType="CheckBox" checked="Checked" fmlaLink="$C$21" lockText="1"/>
</file>

<file path=xl/ctrlProps/ctrlProp16.xml><?xml version="1.0" encoding="utf-8"?>
<formControlPr xmlns="http://schemas.microsoft.com/office/spreadsheetml/2009/9/main" objectType="CheckBox" fmlaLink="$C$22" lockText="1"/>
</file>

<file path=xl/ctrlProps/ctrlProp17.xml><?xml version="1.0" encoding="utf-8"?>
<formControlPr xmlns="http://schemas.microsoft.com/office/spreadsheetml/2009/9/main" objectType="CheckBox" fmlaLink="$C$23" lockText="1"/>
</file>

<file path=xl/ctrlProps/ctrlProp18.xml><?xml version="1.0" encoding="utf-8"?>
<formControlPr xmlns="http://schemas.microsoft.com/office/spreadsheetml/2009/9/main" objectType="CheckBox" fmlaLink="$C$24" lockText="1"/>
</file>

<file path=xl/ctrlProps/ctrlProp19.xml><?xml version="1.0" encoding="utf-8"?>
<formControlPr xmlns="http://schemas.microsoft.com/office/spreadsheetml/2009/9/main" objectType="CheckBox" fmlaLink="$C$25" lockText="1"/>
</file>

<file path=xl/ctrlProps/ctrlProp20.xml><?xml version="1.0" encoding="utf-8"?>
<formControlPr xmlns="http://schemas.microsoft.com/office/spreadsheetml/2009/9/main" objectType="CheckBox" fmlaLink="$C$26" lockText="1"/>
</file>

<file path=xl/ctrlProps/ctrlProp21.xml><?xml version="1.0" encoding="utf-8"?>
<formControlPr xmlns="http://schemas.microsoft.com/office/spreadsheetml/2009/9/main" objectType="CheckBox" fmlaLink="$C$27" lockText="1"/>
</file>

<file path=xl/ctrlProps/ctrlProp22.xml><?xml version="1.0" encoding="utf-8"?>
<formControlPr xmlns="http://schemas.microsoft.com/office/spreadsheetml/2009/9/main" objectType="CheckBox" fmlaLink="$C$28" lockText="1"/>
</file>

<file path=xl/ctrlProps/ctrlProp23.xml><?xml version="1.0" encoding="utf-8"?>
<formControlPr xmlns="http://schemas.microsoft.com/office/spreadsheetml/2009/9/main" objectType="CheckBox" fmlaLink="$C$29" lockText="1"/>
</file>

<file path=xl/ctrlProps/ctrlProp24.xml><?xml version="1.0" encoding="utf-8"?>
<formControlPr xmlns="http://schemas.microsoft.com/office/spreadsheetml/2009/9/main" objectType="CheckBox" fmlaLink="$C$30" lockText="1"/>
</file>

<file path=xl/ctrlProps/ctrlProp25.xml><?xml version="1.0" encoding="utf-8"?>
<formControlPr xmlns="http://schemas.microsoft.com/office/spreadsheetml/2009/9/main" objectType="CheckBox" fmlaLink="$C$31" lockText="1"/>
</file>

<file path=xl/ctrlProps/ctrlProp26.xml><?xml version="1.0" encoding="utf-8"?>
<formControlPr xmlns="http://schemas.microsoft.com/office/spreadsheetml/2009/9/main" objectType="CheckBox" fmlaLink="$C$32" lockText="1"/>
</file>

<file path=xl/ctrlProps/ctrlProp27.xml><?xml version="1.0" encoding="utf-8"?>
<formControlPr xmlns="http://schemas.microsoft.com/office/spreadsheetml/2009/9/main" objectType="CheckBox" fmlaLink="$C$33" lockText="1"/>
</file>

<file path=xl/ctrlProps/ctrlProp28.xml><?xml version="1.0" encoding="utf-8"?>
<formControlPr xmlns="http://schemas.microsoft.com/office/spreadsheetml/2009/9/main" objectType="CheckBox" checked="Checked" fmlaLink="$C$41" lockText="1"/>
</file>

<file path=xl/ctrlProps/ctrlProp29.xml><?xml version="1.0" encoding="utf-8"?>
<formControlPr xmlns="http://schemas.microsoft.com/office/spreadsheetml/2009/9/main" objectType="CheckBox" checked="Checked" fmlaLink="$C$42" lockText="1"/>
</file>

<file path=xl/ctrlProps/ctrlProp30.xml><?xml version="1.0" encoding="utf-8"?>
<formControlPr xmlns="http://schemas.microsoft.com/office/spreadsheetml/2009/9/main" objectType="CheckBox" fmlaLink="$C$43" lockText="1"/>
</file>

<file path=xl/ctrlProps/ctrlProp31.xml><?xml version="1.0" encoding="utf-8"?>
<formControlPr xmlns="http://schemas.microsoft.com/office/spreadsheetml/2009/9/main" objectType="CheckBox" fmlaLink="$C$44" lockText="1"/>
</file>

<file path=xl/ctrlProps/ctrlProp32.xml><?xml version="1.0" encoding="utf-8"?>
<formControlPr xmlns="http://schemas.microsoft.com/office/spreadsheetml/2009/9/main" objectType="CheckBox" fmlaLink="$C$45" lockText="1"/>
</file>

<file path=xl/ctrlProps/ctrlProp33.xml><?xml version="1.0" encoding="utf-8"?>
<formControlPr xmlns="http://schemas.microsoft.com/office/spreadsheetml/2009/9/main" objectType="CheckBox" fmlaLink="$C$46" lockText="1"/>
</file>

<file path=xl/ctrlProps/ctrlProp34.xml><?xml version="1.0" encoding="utf-8"?>
<formControlPr xmlns="http://schemas.microsoft.com/office/spreadsheetml/2009/9/main" objectType="CheckBox" fmlaLink="$C$47" lockText="1"/>
</file>

<file path=xl/ctrlProps/ctrlProp35.xml><?xml version="1.0" encoding="utf-8"?>
<formControlPr xmlns="http://schemas.microsoft.com/office/spreadsheetml/2009/9/main" objectType="CheckBox" fmlaLink="$C$48" lockText="1"/>
</file>

<file path=xl/ctrlProps/ctrlProp36.xml><?xml version="1.0" encoding="utf-8"?>
<formControlPr xmlns="http://schemas.microsoft.com/office/spreadsheetml/2009/9/main" objectType="CheckBox" checked="Checked" fmlaLink="$C$51" lockText="1"/>
</file>

<file path=xl/ctrlProps/ctrlProp37.xml><?xml version="1.0" encoding="utf-8"?>
<formControlPr xmlns="http://schemas.microsoft.com/office/spreadsheetml/2009/9/main" objectType="CheckBox" checked="Checked" fmlaLink="$C$56" lockText="1"/>
</file>

<file path=xl/ctrlProps/ctrlProp38.xml><?xml version="1.0" encoding="utf-8"?>
<formControlPr xmlns="http://schemas.microsoft.com/office/spreadsheetml/2009/9/main" objectType="CheckBox" fmlaLink="$C$57" lockText="1"/>
</file>

<file path=xl/ctrlProps/ctrlProp39.xml><?xml version="1.0" encoding="utf-8"?>
<formControlPr xmlns="http://schemas.microsoft.com/office/spreadsheetml/2009/9/main" objectType="CheckBox" fmlaLink="$C$59" lockText="1"/>
</file>

<file path=xl/ctrlProps/ctrlProp40.xml><?xml version="1.0" encoding="utf-8"?>
<formControlPr xmlns="http://schemas.microsoft.com/office/spreadsheetml/2009/9/main" objectType="CheckBox" fmlaLink="$C$58" lockText="1"/>
</file>

<file path=xl/ctrlProps/ctrlProp41.xml><?xml version="1.0" encoding="utf-8"?>
<formControlPr xmlns="http://schemas.microsoft.com/office/spreadsheetml/2009/9/main" objectType="CheckBox" fmlaLink="$C$60" lockText="1"/>
</file>

<file path=xl/ctrlProps/ctrlProp42.xml><?xml version="1.0" encoding="utf-8"?>
<formControlPr xmlns="http://schemas.microsoft.com/office/spreadsheetml/2009/9/main" objectType="CheckBox" fmlaLink="$C$62" lockText="1"/>
</file>

<file path=xl/ctrlProps/ctrlProp43.xml><?xml version="1.0" encoding="utf-8"?>
<formControlPr xmlns="http://schemas.microsoft.com/office/spreadsheetml/2009/9/main" objectType="CheckBox" fmlaLink="$C$63" lockText="1"/>
</file>

<file path=xl/ctrlProps/ctrlProp44.xml><?xml version="1.0" encoding="utf-8"?>
<formControlPr xmlns="http://schemas.microsoft.com/office/spreadsheetml/2009/9/main" objectType="CheckBox" checked="Checked" fmlaLink="$C$66" lockText="1"/>
</file>

<file path=xl/ctrlProps/ctrlProp45.xml><?xml version="1.0" encoding="utf-8"?>
<formControlPr xmlns="http://schemas.microsoft.com/office/spreadsheetml/2009/9/main" objectType="CheckBox" fmlaLink="$C$67" lockText="1"/>
</file>

<file path=xl/ctrlProps/ctrlProp46.xml><?xml version="1.0" encoding="utf-8"?>
<formControlPr xmlns="http://schemas.microsoft.com/office/spreadsheetml/2009/9/main" objectType="CheckBox" fmlaLink="$C$68" lockText="1"/>
</file>

<file path=xl/ctrlProps/ctrlProp47.xml><?xml version="1.0" encoding="utf-8"?>
<formControlPr xmlns="http://schemas.microsoft.com/office/spreadsheetml/2009/9/main" objectType="CheckBox" fmlaLink="$C$71" lockText="1"/>
</file>

<file path=xl/ctrlProps/ctrlProp48.xml><?xml version="1.0" encoding="utf-8"?>
<formControlPr xmlns="http://schemas.microsoft.com/office/spreadsheetml/2009/9/main" objectType="CheckBox" checked="Checked" fmlaLink="$C$72" lockText="1"/>
</file>

<file path=xl/ctrlProps/ctrlProp49.xml><?xml version="1.0" encoding="utf-8"?>
<formControlPr xmlns="http://schemas.microsoft.com/office/spreadsheetml/2009/9/main" objectType="CheckBox" fmlaLink="$C$73" lockText="1"/>
</file>

<file path=xl/ctrlProps/ctrlProp50.xml><?xml version="1.0" encoding="utf-8"?>
<formControlPr xmlns="http://schemas.microsoft.com/office/spreadsheetml/2009/9/main" objectType="CheckBox" fmlaLink="$M$4" lockText="1"/>
</file>

<file path=xl/ctrlProps/ctrlProp51.xml><?xml version="1.0" encoding="utf-8"?>
<formControlPr xmlns="http://schemas.microsoft.com/office/spreadsheetml/2009/9/main" objectType="CheckBox" fmlaLink="$M$5" lockText="1"/>
</file>

<file path=xl/ctrlProps/ctrlProp52.xml><?xml version="1.0" encoding="utf-8"?>
<formControlPr xmlns="http://schemas.microsoft.com/office/spreadsheetml/2009/9/main" objectType="CheckBox" fmlaLink="$M$6" lockText="1"/>
</file>

<file path=xl/ctrlProps/ctrlProp53.xml><?xml version="1.0" encoding="utf-8"?>
<formControlPr xmlns="http://schemas.microsoft.com/office/spreadsheetml/2009/9/main" objectType="CheckBox" fmlaLink="$M$7" lockText="1"/>
</file>

<file path=xl/ctrlProps/ctrlProp54.xml><?xml version="1.0" encoding="utf-8"?>
<formControlPr xmlns="http://schemas.microsoft.com/office/spreadsheetml/2009/9/main" objectType="CheckBox" fmlaLink="$M$8" lockText="1"/>
</file>

<file path=xl/ctrlProps/ctrlProp55.xml><?xml version="1.0" encoding="utf-8"?>
<formControlPr xmlns="http://schemas.microsoft.com/office/spreadsheetml/2009/9/main" objectType="CheckBox" fmlaLink="$M$17" lockText="1"/>
</file>

<file path=xl/ctrlProps/ctrlProp56.xml><?xml version="1.0" encoding="utf-8"?>
<formControlPr xmlns="http://schemas.microsoft.com/office/spreadsheetml/2009/9/main" objectType="CheckBox" fmlaLink="$M$19" lockText="1"/>
</file>

<file path=xl/ctrlProps/ctrlProp57.xml><?xml version="1.0" encoding="utf-8"?>
<formControlPr xmlns="http://schemas.microsoft.com/office/spreadsheetml/2009/9/main" objectType="CheckBox" fmlaLink="$M$18" lockText="1"/>
</file>

<file path=xl/ctrlProps/ctrlProp58.xml><?xml version="1.0" encoding="utf-8"?>
<formControlPr xmlns="http://schemas.microsoft.com/office/spreadsheetml/2009/9/main" objectType="CheckBox" checked="Checked" fmlaLink="$M$20" lockText="1"/>
</file>

<file path=xl/ctrlProps/ctrlProp59.xml><?xml version="1.0" encoding="utf-8"?>
<formControlPr xmlns="http://schemas.microsoft.com/office/spreadsheetml/2009/9/main" objectType="CheckBox" fmlaLink="$M$21" lockText="1"/>
</file>

<file path=xl/ctrlProps/ctrlProp60.xml><?xml version="1.0" encoding="utf-8"?>
<formControlPr xmlns="http://schemas.microsoft.com/office/spreadsheetml/2009/9/main" objectType="CheckBox" fmlaLink="$M$30" lockText="1"/>
</file>

<file path=xl/ctrlProps/ctrlProp61.xml><?xml version="1.0" encoding="utf-8"?>
<formControlPr xmlns="http://schemas.microsoft.com/office/spreadsheetml/2009/9/main" objectType="CheckBox" fmlaLink="$M$31" lockText="1"/>
</file>

<file path=xl/ctrlProps/ctrlProp62.xml><?xml version="1.0" encoding="utf-8"?>
<formControlPr xmlns="http://schemas.microsoft.com/office/spreadsheetml/2009/9/main" objectType="CheckBox" fmlaLink="$M$32" lockText="1"/>
</file>

<file path=xl/ctrlProps/ctrlProp63.xml><?xml version="1.0" encoding="utf-8"?>
<formControlPr xmlns="http://schemas.microsoft.com/office/spreadsheetml/2009/9/main" objectType="CheckBox" fmlaLink="$M$33" lockText="1"/>
</file>

<file path=xl/ctrlProps/ctrlProp64.xml><?xml version="1.0" encoding="utf-8"?>
<formControlPr xmlns="http://schemas.microsoft.com/office/spreadsheetml/2009/9/main" objectType="CheckBox" fmlaLink="$M$34" lockText="1"/>
</file>

<file path=xl/ctrlProps/ctrlProp65.xml><?xml version="1.0" encoding="utf-8"?>
<formControlPr xmlns="http://schemas.microsoft.com/office/spreadsheetml/2009/9/main" objectType="CheckBox" fmlaLink="$W$4" lockText="1"/>
</file>

<file path=xl/ctrlProps/ctrlProp66.xml><?xml version="1.0" encoding="utf-8"?>
<formControlPr xmlns="http://schemas.microsoft.com/office/spreadsheetml/2009/9/main" objectType="CheckBox" checked="Checked" fmlaLink="$W$5" lockText="1"/>
</file>

<file path=xl/ctrlProps/ctrlProp67.xml><?xml version="1.0" encoding="utf-8"?>
<formControlPr xmlns="http://schemas.microsoft.com/office/spreadsheetml/2009/9/main" objectType="CheckBox" checked="Checked" fmlaLink="$W$6" lockText="1"/>
</file>

<file path=xl/ctrlProps/ctrlProp68.xml><?xml version="1.0" encoding="utf-8"?>
<formControlPr xmlns="http://schemas.microsoft.com/office/spreadsheetml/2009/9/main" objectType="CheckBox" checked="Checked" fmlaLink="$W$7" lockText="1"/>
</file>

<file path=xl/ctrlProps/ctrlProp69.xml><?xml version="1.0" encoding="utf-8"?>
<formControlPr xmlns="http://schemas.microsoft.com/office/spreadsheetml/2009/9/main" objectType="CheckBox" checked="Checked" fmlaLink="$W$8" lockText="1"/>
</file>

<file path=xl/ctrlProps/ctrlProp70.xml><?xml version="1.0" encoding="utf-8"?>
<formControlPr xmlns="http://schemas.microsoft.com/office/spreadsheetml/2009/9/main" objectType="CheckBox" fmlaLink="$W$17" lockText="1"/>
</file>

<file path=xl/ctrlProps/ctrlProp71.xml><?xml version="1.0" encoding="utf-8"?>
<formControlPr xmlns="http://schemas.microsoft.com/office/spreadsheetml/2009/9/main" objectType="CheckBox" checked="Checked" fmlaLink="$W$18" lockText="1"/>
</file>

<file path=xl/ctrlProps/ctrlProp72.xml><?xml version="1.0" encoding="utf-8"?>
<formControlPr xmlns="http://schemas.microsoft.com/office/spreadsheetml/2009/9/main" objectType="CheckBox" checked="Checked" fmlaLink="$W$19" lockText="1"/>
</file>

<file path=xl/ctrlProps/ctrlProp73.xml><?xml version="1.0" encoding="utf-8"?>
<formControlPr xmlns="http://schemas.microsoft.com/office/spreadsheetml/2009/9/main" objectType="CheckBox" checked="Checked" fmlaLink="$W$20" lockText="1"/>
</file>

<file path=xl/ctrlProps/ctrlProp74.xml><?xml version="1.0" encoding="utf-8"?>
<formControlPr xmlns="http://schemas.microsoft.com/office/spreadsheetml/2009/9/main" objectType="CheckBox" checked="Checked" fmlaLink="$W$21" lockText="1"/>
</file>

<file path=xl/ctrlProps/ctrlProp75.xml><?xml version="1.0" encoding="utf-8"?>
<formControlPr xmlns="http://schemas.microsoft.com/office/spreadsheetml/2009/9/main" objectType="CheckBox" checked="Checked" fmlaLink="$W$30" lockText="1"/>
</file>

<file path=xl/ctrlProps/ctrlProp76.xml><?xml version="1.0" encoding="utf-8"?>
<formControlPr xmlns="http://schemas.microsoft.com/office/spreadsheetml/2009/9/main" objectType="CheckBox" checked="Checked" fmlaLink="$W$31" lockText="1"/>
</file>

<file path=xl/ctrlProps/ctrlProp77.xml><?xml version="1.0" encoding="utf-8"?>
<formControlPr xmlns="http://schemas.microsoft.com/office/spreadsheetml/2009/9/main" objectType="CheckBox" checked="Checked" fmlaLink="$W$32" lockText="1"/>
</file>

<file path=xl/ctrlProps/ctrlProp78.xml><?xml version="1.0" encoding="utf-8"?>
<formControlPr xmlns="http://schemas.microsoft.com/office/spreadsheetml/2009/9/main" objectType="CheckBox" checked="Checked" fmlaLink="$W$33" lockText="1"/>
</file>

<file path=xl/ctrlProps/ctrlProp79.xml><?xml version="1.0" encoding="utf-8"?>
<formControlPr xmlns="http://schemas.microsoft.com/office/spreadsheetml/2009/9/main" objectType="CheckBox" checked="Checked" fmlaLink="$W$34" lockText="1"/>
</file>

<file path=xl/ctrlProps/ctrlProp80.xml><?xml version="1.0" encoding="utf-8"?>
<formControlPr xmlns="http://schemas.microsoft.com/office/spreadsheetml/2009/9/main" objectType="CheckBox" fmlaLink="$B$34" lockText="1"/>
</file>

<file path=xl/ctrlProps/ctrlProp81.xml><?xml version="1.0" encoding="utf-8"?>
<formControlPr xmlns="http://schemas.microsoft.com/office/spreadsheetml/2009/9/main" objectType="CheckBox" fmlaLink="$C$53" lockText="1"/>
</file>

<file path=xl/ctrlProps/ctrlProp8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1165860</xdr:colOff>
      <xdr:row>2</xdr:row>
      <xdr:rowOff>161925</xdr:rowOff>
    </xdr:from>
    <xdr:to>
      <xdr:col>3</xdr:col>
      <xdr:colOff>2059190</xdr:colOff>
      <xdr:row>4</xdr:row>
      <xdr:rowOff>66675</xdr:rowOff>
    </xdr:to>
    <xdr:sp macro="" textlink="">
      <xdr:nvSpPr>
        <xdr:cNvPr id="1029" name="WordArt 6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>
          <a:spLocks noChangeArrowheads="1" noChangeShapeType="1"/>
        </xdr:cNvSpPr>
      </xdr:nvSpPr>
      <xdr:spPr bwMode="auto">
        <a:xfrm>
          <a:off x="1228725" y="523875"/>
          <a:ext cx="21336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r>
            <a:rPr lang="fr-FR" sz="2000" b="0" i="0" u="none" strike="sngStrike" baseline="0">
              <a:solidFill>
                <a:srgbClr val="000000"/>
              </a:solidFill>
              <a:latin typeface="Arial Black"/>
            </a:rPr>
            <a:t>D O C - G 50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</xdr:row>
          <xdr:rowOff>66675</xdr:rowOff>
        </xdr:from>
        <xdr:to>
          <xdr:col>4</xdr:col>
          <xdr:colOff>371475</xdr:colOff>
          <xdr:row>5</xdr:row>
          <xdr:rowOff>152400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0</xdr:row>
          <xdr:rowOff>9525</xdr:rowOff>
        </xdr:from>
        <xdr:to>
          <xdr:col>13</xdr:col>
          <xdr:colOff>619125</xdr:colOff>
          <xdr:row>1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fr-FR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Remise à zéro des saisies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3</xdr:row>
          <xdr:rowOff>0</xdr:rowOff>
        </xdr:from>
        <xdr:to>
          <xdr:col>4</xdr:col>
          <xdr:colOff>0</xdr:colOff>
          <xdr:row>4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4</xdr:row>
          <xdr:rowOff>0</xdr:rowOff>
        </xdr:from>
        <xdr:to>
          <xdr:col>4</xdr:col>
          <xdr:colOff>0</xdr:colOff>
          <xdr:row>5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5</xdr:row>
          <xdr:rowOff>0</xdr:rowOff>
        </xdr:from>
        <xdr:to>
          <xdr:col>4</xdr:col>
          <xdr:colOff>28575</xdr:colOff>
          <xdr:row>6</xdr:row>
          <xdr:rowOff>9525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6</xdr:row>
          <xdr:rowOff>0</xdr:rowOff>
        </xdr:from>
        <xdr:to>
          <xdr:col>4</xdr:col>
          <xdr:colOff>28575</xdr:colOff>
          <xdr:row>7</xdr:row>
          <xdr:rowOff>9525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7</xdr:row>
          <xdr:rowOff>0</xdr:rowOff>
        </xdr:from>
        <xdr:to>
          <xdr:col>4</xdr:col>
          <xdr:colOff>28575</xdr:colOff>
          <xdr:row>8</xdr:row>
          <xdr:rowOff>9525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11</xdr:row>
          <xdr:rowOff>0</xdr:rowOff>
        </xdr:from>
        <xdr:to>
          <xdr:col>3</xdr:col>
          <xdr:colOff>1514475</xdr:colOff>
          <xdr:row>12</xdr:row>
          <xdr:rowOff>9525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12</xdr:row>
          <xdr:rowOff>0</xdr:rowOff>
        </xdr:from>
        <xdr:to>
          <xdr:col>3</xdr:col>
          <xdr:colOff>1514475</xdr:colOff>
          <xdr:row>13</xdr:row>
          <xdr:rowOff>9525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13</xdr:row>
          <xdr:rowOff>0</xdr:rowOff>
        </xdr:from>
        <xdr:to>
          <xdr:col>3</xdr:col>
          <xdr:colOff>1571625</xdr:colOff>
          <xdr:row>14</xdr:row>
          <xdr:rowOff>9525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14</xdr:row>
          <xdr:rowOff>0</xdr:rowOff>
        </xdr:from>
        <xdr:to>
          <xdr:col>3</xdr:col>
          <xdr:colOff>1533525</xdr:colOff>
          <xdr:row>15</xdr:row>
          <xdr:rowOff>9525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15</xdr:row>
          <xdr:rowOff>0</xdr:rowOff>
        </xdr:from>
        <xdr:to>
          <xdr:col>3</xdr:col>
          <xdr:colOff>1628775</xdr:colOff>
          <xdr:row>16</xdr:row>
          <xdr:rowOff>9525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16</xdr:row>
          <xdr:rowOff>0</xdr:rowOff>
        </xdr:from>
        <xdr:to>
          <xdr:col>3</xdr:col>
          <xdr:colOff>1647825</xdr:colOff>
          <xdr:row>17</xdr:row>
          <xdr:rowOff>9525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19</xdr:row>
          <xdr:rowOff>0</xdr:rowOff>
        </xdr:from>
        <xdr:to>
          <xdr:col>4</xdr:col>
          <xdr:colOff>0</xdr:colOff>
          <xdr:row>20</xdr:row>
          <xdr:rowOff>9525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20</xdr:row>
          <xdr:rowOff>0</xdr:rowOff>
        </xdr:from>
        <xdr:to>
          <xdr:col>4</xdr:col>
          <xdr:colOff>0</xdr:colOff>
          <xdr:row>21</xdr:row>
          <xdr:rowOff>9525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21</xdr:row>
          <xdr:rowOff>0</xdr:rowOff>
        </xdr:from>
        <xdr:to>
          <xdr:col>4</xdr:col>
          <xdr:colOff>0</xdr:colOff>
          <xdr:row>22</xdr:row>
          <xdr:rowOff>9525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22</xdr:row>
          <xdr:rowOff>0</xdr:rowOff>
        </xdr:from>
        <xdr:to>
          <xdr:col>4</xdr:col>
          <xdr:colOff>0</xdr:colOff>
          <xdr:row>23</xdr:row>
          <xdr:rowOff>9525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23</xdr:row>
          <xdr:rowOff>0</xdr:rowOff>
        </xdr:from>
        <xdr:to>
          <xdr:col>4</xdr:col>
          <xdr:colOff>0</xdr:colOff>
          <xdr:row>24</xdr:row>
          <xdr:rowOff>9525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24</xdr:row>
          <xdr:rowOff>0</xdr:rowOff>
        </xdr:from>
        <xdr:to>
          <xdr:col>4</xdr:col>
          <xdr:colOff>0</xdr:colOff>
          <xdr:row>25</xdr:row>
          <xdr:rowOff>9525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25</xdr:row>
          <xdr:rowOff>0</xdr:rowOff>
        </xdr:from>
        <xdr:to>
          <xdr:col>4</xdr:col>
          <xdr:colOff>0</xdr:colOff>
          <xdr:row>26</xdr:row>
          <xdr:rowOff>9525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26</xdr:row>
          <xdr:rowOff>0</xdr:rowOff>
        </xdr:from>
        <xdr:to>
          <xdr:col>3</xdr:col>
          <xdr:colOff>1666875</xdr:colOff>
          <xdr:row>27</xdr:row>
          <xdr:rowOff>9525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27</xdr:row>
          <xdr:rowOff>0</xdr:rowOff>
        </xdr:from>
        <xdr:to>
          <xdr:col>3</xdr:col>
          <xdr:colOff>1590675</xdr:colOff>
          <xdr:row>28</xdr:row>
          <xdr:rowOff>9525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28</xdr:row>
          <xdr:rowOff>0</xdr:rowOff>
        </xdr:from>
        <xdr:to>
          <xdr:col>3</xdr:col>
          <xdr:colOff>1666875</xdr:colOff>
          <xdr:row>29</xdr:row>
          <xdr:rowOff>9525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29</xdr:row>
          <xdr:rowOff>0</xdr:rowOff>
        </xdr:from>
        <xdr:to>
          <xdr:col>3</xdr:col>
          <xdr:colOff>1638300</xdr:colOff>
          <xdr:row>30</xdr:row>
          <xdr:rowOff>9525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30</xdr:row>
          <xdr:rowOff>0</xdr:rowOff>
        </xdr:from>
        <xdr:to>
          <xdr:col>3</xdr:col>
          <xdr:colOff>1666875</xdr:colOff>
          <xdr:row>31</xdr:row>
          <xdr:rowOff>9525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31</xdr:row>
          <xdr:rowOff>0</xdr:rowOff>
        </xdr:from>
        <xdr:to>
          <xdr:col>3</xdr:col>
          <xdr:colOff>1638300</xdr:colOff>
          <xdr:row>32</xdr:row>
          <xdr:rowOff>9525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32</xdr:row>
          <xdr:rowOff>0</xdr:rowOff>
        </xdr:from>
        <xdr:to>
          <xdr:col>4</xdr:col>
          <xdr:colOff>0</xdr:colOff>
          <xdr:row>33</xdr:row>
          <xdr:rowOff>9525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40</xdr:row>
          <xdr:rowOff>0</xdr:rowOff>
        </xdr:from>
        <xdr:to>
          <xdr:col>4</xdr:col>
          <xdr:colOff>0</xdr:colOff>
          <xdr:row>41</xdr:row>
          <xdr:rowOff>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41</xdr:row>
          <xdr:rowOff>0</xdr:rowOff>
        </xdr:from>
        <xdr:to>
          <xdr:col>4</xdr:col>
          <xdr:colOff>0</xdr:colOff>
          <xdr:row>42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42</xdr:row>
          <xdr:rowOff>0</xdr:rowOff>
        </xdr:from>
        <xdr:to>
          <xdr:col>4</xdr:col>
          <xdr:colOff>0</xdr:colOff>
          <xdr:row>43</xdr:row>
          <xdr:rowOff>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43</xdr:row>
          <xdr:rowOff>0</xdr:rowOff>
        </xdr:from>
        <xdr:to>
          <xdr:col>4</xdr:col>
          <xdr:colOff>0</xdr:colOff>
          <xdr:row>44</xdr:row>
          <xdr:rowOff>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44</xdr:row>
          <xdr:rowOff>0</xdr:rowOff>
        </xdr:from>
        <xdr:to>
          <xdr:col>4</xdr:col>
          <xdr:colOff>0</xdr:colOff>
          <xdr:row>45</xdr:row>
          <xdr:rowOff>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45</xdr:row>
          <xdr:rowOff>0</xdr:rowOff>
        </xdr:from>
        <xdr:to>
          <xdr:col>3</xdr:col>
          <xdr:colOff>1285875</xdr:colOff>
          <xdr:row>46</xdr:row>
          <xdr:rowOff>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46</xdr:row>
          <xdr:rowOff>0</xdr:rowOff>
        </xdr:from>
        <xdr:to>
          <xdr:col>3</xdr:col>
          <xdr:colOff>1343025</xdr:colOff>
          <xdr:row>47</xdr:row>
          <xdr:rowOff>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47</xdr:row>
          <xdr:rowOff>0</xdr:rowOff>
        </xdr:from>
        <xdr:to>
          <xdr:col>4</xdr:col>
          <xdr:colOff>0</xdr:colOff>
          <xdr:row>48</xdr:row>
          <xdr:rowOff>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50</xdr:row>
          <xdr:rowOff>0</xdr:rowOff>
        </xdr:from>
        <xdr:to>
          <xdr:col>3</xdr:col>
          <xdr:colOff>38100</xdr:colOff>
          <xdr:row>51</xdr:row>
          <xdr:rowOff>9525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55</xdr:row>
          <xdr:rowOff>0</xdr:rowOff>
        </xdr:from>
        <xdr:to>
          <xdr:col>4</xdr:col>
          <xdr:colOff>28575</xdr:colOff>
          <xdr:row>56</xdr:row>
          <xdr:rowOff>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56</xdr:row>
          <xdr:rowOff>0</xdr:rowOff>
        </xdr:from>
        <xdr:to>
          <xdr:col>4</xdr:col>
          <xdr:colOff>38100</xdr:colOff>
          <xdr:row>57</xdr:row>
          <xdr:rowOff>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58</xdr:row>
          <xdr:rowOff>0</xdr:rowOff>
        </xdr:from>
        <xdr:to>
          <xdr:col>4</xdr:col>
          <xdr:colOff>76200</xdr:colOff>
          <xdr:row>59</xdr:row>
          <xdr:rowOff>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57</xdr:row>
          <xdr:rowOff>0</xdr:rowOff>
        </xdr:from>
        <xdr:to>
          <xdr:col>4</xdr:col>
          <xdr:colOff>47625</xdr:colOff>
          <xdr:row>58</xdr:row>
          <xdr:rowOff>9525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59</xdr:row>
          <xdr:rowOff>0</xdr:rowOff>
        </xdr:from>
        <xdr:to>
          <xdr:col>4</xdr:col>
          <xdr:colOff>38100</xdr:colOff>
          <xdr:row>60</xdr:row>
          <xdr:rowOff>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61</xdr:row>
          <xdr:rowOff>0</xdr:rowOff>
        </xdr:from>
        <xdr:to>
          <xdr:col>4</xdr:col>
          <xdr:colOff>28575</xdr:colOff>
          <xdr:row>62</xdr:row>
          <xdr:rowOff>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62</xdr:row>
          <xdr:rowOff>0</xdr:rowOff>
        </xdr:from>
        <xdr:to>
          <xdr:col>4</xdr:col>
          <xdr:colOff>0</xdr:colOff>
          <xdr:row>63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65</xdr:row>
          <xdr:rowOff>0</xdr:rowOff>
        </xdr:from>
        <xdr:to>
          <xdr:col>3</xdr:col>
          <xdr:colOff>38100</xdr:colOff>
          <xdr:row>66</xdr:row>
          <xdr:rowOff>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66</xdr:row>
          <xdr:rowOff>0</xdr:rowOff>
        </xdr:from>
        <xdr:to>
          <xdr:col>3</xdr:col>
          <xdr:colOff>38100</xdr:colOff>
          <xdr:row>67</xdr:row>
          <xdr:rowOff>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67</xdr:row>
          <xdr:rowOff>0</xdr:rowOff>
        </xdr:from>
        <xdr:to>
          <xdr:col>3</xdr:col>
          <xdr:colOff>38100</xdr:colOff>
          <xdr:row>68</xdr:row>
          <xdr:rowOff>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70</xdr:row>
          <xdr:rowOff>0</xdr:rowOff>
        </xdr:from>
        <xdr:to>
          <xdr:col>3</xdr:col>
          <xdr:colOff>180975</xdr:colOff>
          <xdr:row>71</xdr:row>
          <xdr:rowOff>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71</xdr:row>
          <xdr:rowOff>0</xdr:rowOff>
        </xdr:from>
        <xdr:to>
          <xdr:col>3</xdr:col>
          <xdr:colOff>38100</xdr:colOff>
          <xdr:row>72</xdr:row>
          <xdr:rowOff>9525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72</xdr:row>
          <xdr:rowOff>0</xdr:rowOff>
        </xdr:from>
        <xdr:to>
          <xdr:col>3</xdr:col>
          <xdr:colOff>38100</xdr:colOff>
          <xdr:row>73</xdr:row>
          <xdr:rowOff>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3</xdr:row>
          <xdr:rowOff>0</xdr:rowOff>
        </xdr:from>
        <xdr:to>
          <xdr:col>12</xdr:col>
          <xdr:colOff>238125</xdr:colOff>
          <xdr:row>4</xdr:row>
          <xdr:rowOff>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4</xdr:row>
          <xdr:rowOff>0</xdr:rowOff>
        </xdr:from>
        <xdr:to>
          <xdr:col>13</xdr:col>
          <xdr:colOff>28575</xdr:colOff>
          <xdr:row>5</xdr:row>
          <xdr:rowOff>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5</xdr:row>
          <xdr:rowOff>0</xdr:rowOff>
        </xdr:from>
        <xdr:to>
          <xdr:col>13</xdr:col>
          <xdr:colOff>28575</xdr:colOff>
          <xdr:row>6</xdr:row>
          <xdr:rowOff>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6</xdr:row>
          <xdr:rowOff>0</xdr:rowOff>
        </xdr:from>
        <xdr:to>
          <xdr:col>13</xdr:col>
          <xdr:colOff>28575</xdr:colOff>
          <xdr:row>7</xdr:row>
          <xdr:rowOff>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7</xdr:row>
          <xdr:rowOff>0</xdr:rowOff>
        </xdr:from>
        <xdr:to>
          <xdr:col>13</xdr:col>
          <xdr:colOff>28575</xdr:colOff>
          <xdr:row>8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16</xdr:row>
          <xdr:rowOff>0</xdr:rowOff>
        </xdr:from>
        <xdr:to>
          <xdr:col>13</xdr:col>
          <xdr:colOff>9525</xdr:colOff>
          <xdr:row>17</xdr:row>
          <xdr:rowOff>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18</xdr:row>
          <xdr:rowOff>0</xdr:rowOff>
        </xdr:from>
        <xdr:to>
          <xdr:col>13</xdr:col>
          <xdr:colOff>9525</xdr:colOff>
          <xdr:row>19</xdr:row>
          <xdr:rowOff>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17</xdr:row>
          <xdr:rowOff>0</xdr:rowOff>
        </xdr:from>
        <xdr:to>
          <xdr:col>13</xdr:col>
          <xdr:colOff>9525</xdr:colOff>
          <xdr:row>18</xdr:row>
          <xdr:rowOff>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19</xdr:row>
          <xdr:rowOff>0</xdr:rowOff>
        </xdr:from>
        <xdr:to>
          <xdr:col>13</xdr:col>
          <xdr:colOff>9525</xdr:colOff>
          <xdr:row>20</xdr:row>
          <xdr:rowOff>9525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20</xdr:row>
          <xdr:rowOff>0</xdr:rowOff>
        </xdr:from>
        <xdr:to>
          <xdr:col>13</xdr:col>
          <xdr:colOff>9525</xdr:colOff>
          <xdr:row>21</xdr:row>
          <xdr:rowOff>9525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29</xdr:row>
          <xdr:rowOff>0</xdr:rowOff>
        </xdr:from>
        <xdr:to>
          <xdr:col>13</xdr:col>
          <xdr:colOff>9525</xdr:colOff>
          <xdr:row>30</xdr:row>
          <xdr:rowOff>9525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30</xdr:row>
          <xdr:rowOff>0</xdr:rowOff>
        </xdr:from>
        <xdr:to>
          <xdr:col>13</xdr:col>
          <xdr:colOff>9525</xdr:colOff>
          <xdr:row>31</xdr:row>
          <xdr:rowOff>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31</xdr:row>
          <xdr:rowOff>0</xdr:rowOff>
        </xdr:from>
        <xdr:to>
          <xdr:col>13</xdr:col>
          <xdr:colOff>9525</xdr:colOff>
          <xdr:row>32</xdr:row>
          <xdr:rowOff>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32</xdr:row>
          <xdr:rowOff>0</xdr:rowOff>
        </xdr:from>
        <xdr:to>
          <xdr:col>13</xdr:col>
          <xdr:colOff>9525</xdr:colOff>
          <xdr:row>33</xdr:row>
          <xdr:rowOff>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66675</xdr:colOff>
          <xdr:row>33</xdr:row>
          <xdr:rowOff>0</xdr:rowOff>
        </xdr:from>
        <xdr:to>
          <xdr:col>13</xdr:col>
          <xdr:colOff>9525</xdr:colOff>
          <xdr:row>34</xdr:row>
          <xdr:rowOff>9525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3</xdr:row>
          <xdr:rowOff>0</xdr:rowOff>
        </xdr:from>
        <xdr:to>
          <xdr:col>23</xdr:col>
          <xdr:colOff>28575</xdr:colOff>
          <xdr:row>4</xdr:row>
          <xdr:rowOff>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4</xdr:row>
          <xdr:rowOff>0</xdr:rowOff>
        </xdr:from>
        <xdr:to>
          <xdr:col>23</xdr:col>
          <xdr:colOff>28575</xdr:colOff>
          <xdr:row>5</xdr:row>
          <xdr:rowOff>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5</xdr:row>
          <xdr:rowOff>0</xdr:rowOff>
        </xdr:from>
        <xdr:to>
          <xdr:col>23</xdr:col>
          <xdr:colOff>28575</xdr:colOff>
          <xdr:row>6</xdr:row>
          <xdr:rowOff>9525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6</xdr:row>
          <xdr:rowOff>0</xdr:rowOff>
        </xdr:from>
        <xdr:to>
          <xdr:col>23</xdr:col>
          <xdr:colOff>28575</xdr:colOff>
          <xdr:row>7</xdr:row>
          <xdr:rowOff>9525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7</xdr:row>
          <xdr:rowOff>0</xdr:rowOff>
        </xdr:from>
        <xdr:to>
          <xdr:col>23</xdr:col>
          <xdr:colOff>28575</xdr:colOff>
          <xdr:row>8</xdr:row>
          <xdr:rowOff>9525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16</xdr:row>
          <xdr:rowOff>0</xdr:rowOff>
        </xdr:from>
        <xdr:to>
          <xdr:col>23</xdr:col>
          <xdr:colOff>28575</xdr:colOff>
          <xdr:row>17</xdr:row>
          <xdr:rowOff>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17</xdr:row>
          <xdr:rowOff>0</xdr:rowOff>
        </xdr:from>
        <xdr:to>
          <xdr:col>23</xdr:col>
          <xdr:colOff>28575</xdr:colOff>
          <xdr:row>18</xdr:row>
          <xdr:rowOff>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18</xdr:row>
          <xdr:rowOff>0</xdr:rowOff>
        </xdr:from>
        <xdr:to>
          <xdr:col>23</xdr:col>
          <xdr:colOff>28575</xdr:colOff>
          <xdr:row>19</xdr:row>
          <xdr:rowOff>9525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19</xdr:row>
          <xdr:rowOff>0</xdr:rowOff>
        </xdr:from>
        <xdr:to>
          <xdr:col>23</xdr:col>
          <xdr:colOff>28575</xdr:colOff>
          <xdr:row>20</xdr:row>
          <xdr:rowOff>9525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20</xdr:row>
          <xdr:rowOff>0</xdr:rowOff>
        </xdr:from>
        <xdr:to>
          <xdr:col>23</xdr:col>
          <xdr:colOff>28575</xdr:colOff>
          <xdr:row>21</xdr:row>
          <xdr:rowOff>9525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29</xdr:row>
          <xdr:rowOff>0</xdr:rowOff>
        </xdr:from>
        <xdr:to>
          <xdr:col>23</xdr:col>
          <xdr:colOff>28575</xdr:colOff>
          <xdr:row>30</xdr:row>
          <xdr:rowOff>9525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30</xdr:row>
          <xdr:rowOff>0</xdr:rowOff>
        </xdr:from>
        <xdr:to>
          <xdr:col>23</xdr:col>
          <xdr:colOff>28575</xdr:colOff>
          <xdr:row>31</xdr:row>
          <xdr:rowOff>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31</xdr:row>
          <xdr:rowOff>0</xdr:rowOff>
        </xdr:from>
        <xdr:to>
          <xdr:col>23</xdr:col>
          <xdr:colOff>28575</xdr:colOff>
          <xdr:row>32</xdr:row>
          <xdr:rowOff>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32</xdr:row>
          <xdr:rowOff>0</xdr:rowOff>
        </xdr:from>
        <xdr:to>
          <xdr:col>23</xdr:col>
          <xdr:colOff>28575</xdr:colOff>
          <xdr:row>33</xdr:row>
          <xdr:rowOff>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33</xdr:row>
          <xdr:rowOff>0</xdr:rowOff>
        </xdr:from>
        <xdr:to>
          <xdr:col>23</xdr:col>
          <xdr:colOff>28575</xdr:colOff>
          <xdr:row>34</xdr:row>
          <xdr:rowOff>9525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</xdr:colOff>
          <xdr:row>10</xdr:row>
          <xdr:rowOff>0</xdr:rowOff>
        </xdr:from>
        <xdr:to>
          <xdr:col>6</xdr:col>
          <xdr:colOff>0</xdr:colOff>
          <xdr:row>11</xdr:row>
          <xdr:rowOff>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52</xdr:row>
          <xdr:rowOff>0</xdr:rowOff>
        </xdr:from>
        <xdr:to>
          <xdr:col>3</xdr:col>
          <xdr:colOff>38100</xdr:colOff>
          <xdr:row>53</xdr:row>
          <xdr:rowOff>9525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38100</xdr:colOff>
          <xdr:row>0</xdr:row>
          <xdr:rowOff>66675</xdr:rowOff>
        </xdr:from>
        <xdr:to>
          <xdr:col>17</xdr:col>
          <xdr:colOff>295275</xdr:colOff>
          <xdr:row>2</xdr:row>
          <xdr:rowOff>152400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fr-FR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Cliquez ICI pour la Remise à zéro de l'état de récupération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0</xdr:rowOff>
    </xdr:from>
    <xdr:to>
      <xdr:col>4</xdr:col>
      <xdr:colOff>403860</xdr:colOff>
      <xdr:row>11</xdr:row>
      <xdr:rowOff>121920</xdr:rowOff>
    </xdr:to>
    <xdr:grpSp>
      <xdr:nvGrpSpPr>
        <xdr:cNvPr id="5549" name="Group 26">
          <a:extLst>
            <a:ext uri="{FF2B5EF4-FFF2-40B4-BE49-F238E27FC236}">
              <a16:creationId xmlns:a16="http://schemas.microsoft.com/office/drawing/2014/main" xmlns="" id="{00000000-0008-0000-0300-0000AD150000}"/>
            </a:ext>
          </a:extLst>
        </xdr:cNvPr>
        <xdr:cNvGrpSpPr>
          <a:grpSpLocks/>
        </xdr:cNvGrpSpPr>
      </xdr:nvGrpSpPr>
      <xdr:grpSpPr bwMode="auto">
        <a:xfrm>
          <a:off x="2528455" y="1593273"/>
          <a:ext cx="403860" cy="693420"/>
          <a:chOff x="267" y="167"/>
          <a:chExt cx="41" cy="73"/>
        </a:xfrm>
      </xdr:grpSpPr>
      <xdr:sp macro="" textlink="">
        <xdr:nvSpPr>
          <xdr:cNvPr id="5559" name="Line 1">
            <a:extLst>
              <a:ext uri="{FF2B5EF4-FFF2-40B4-BE49-F238E27FC236}">
                <a16:creationId xmlns:a16="http://schemas.microsoft.com/office/drawing/2014/main" xmlns="" id="{00000000-0008-0000-0300-0000B7150000}"/>
              </a:ext>
            </a:extLst>
          </xdr:cNvPr>
          <xdr:cNvSpPr>
            <a:spLocks noChangeShapeType="1"/>
          </xdr:cNvSpPr>
        </xdr:nvSpPr>
        <xdr:spPr bwMode="auto">
          <a:xfrm>
            <a:off x="308" y="167"/>
            <a:ext cx="0" cy="73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60" name="Line 2">
            <a:extLst>
              <a:ext uri="{FF2B5EF4-FFF2-40B4-BE49-F238E27FC236}">
                <a16:creationId xmlns:a16="http://schemas.microsoft.com/office/drawing/2014/main" xmlns="" id="{00000000-0008-0000-0300-0000B815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267" y="240"/>
            <a:ext cx="41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11</xdr:col>
      <xdr:colOff>158115</xdr:colOff>
      <xdr:row>1</xdr:row>
      <xdr:rowOff>9525</xdr:rowOff>
    </xdr:from>
    <xdr:to>
      <xdr:col>11</xdr:col>
      <xdr:colOff>1266936</xdr:colOff>
      <xdr:row>9</xdr:row>
      <xdr:rowOff>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xmlns="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7877175" y="228600"/>
          <a:ext cx="1076325" cy="156210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La  présente 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déclaration  doit etre  déposée  à  la  recette  des impots  dans  les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VINGT PREMIERS JOURS   DU MOIS</a:t>
          </a:r>
        </a:p>
        <a:p>
          <a:pPr algn="ctr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480060</xdr:colOff>
      <xdr:row>113</xdr:row>
      <xdr:rowOff>76200</xdr:rowOff>
    </xdr:from>
    <xdr:to>
      <xdr:col>7</xdr:col>
      <xdr:colOff>30480</xdr:colOff>
      <xdr:row>116</xdr:row>
      <xdr:rowOff>114300</xdr:rowOff>
    </xdr:to>
    <xdr:grpSp>
      <xdr:nvGrpSpPr>
        <xdr:cNvPr id="5551" name="Group 12">
          <a:extLst>
            <a:ext uri="{FF2B5EF4-FFF2-40B4-BE49-F238E27FC236}">
              <a16:creationId xmlns:a16="http://schemas.microsoft.com/office/drawing/2014/main" xmlns="" id="{00000000-0008-0000-0300-0000AF150000}"/>
            </a:ext>
          </a:extLst>
        </xdr:cNvPr>
        <xdr:cNvGrpSpPr>
          <a:grpSpLocks/>
        </xdr:cNvGrpSpPr>
      </xdr:nvGrpSpPr>
      <xdr:grpSpPr bwMode="auto">
        <a:xfrm>
          <a:off x="3735878" y="20866677"/>
          <a:ext cx="234488" cy="687532"/>
          <a:chOff x="393" y="2239"/>
          <a:chExt cx="27" cy="68"/>
        </a:xfrm>
      </xdr:grpSpPr>
      <xdr:sp macro="" textlink="">
        <xdr:nvSpPr>
          <xdr:cNvPr id="5556" name="Line 4">
            <a:extLst>
              <a:ext uri="{FF2B5EF4-FFF2-40B4-BE49-F238E27FC236}">
                <a16:creationId xmlns:a16="http://schemas.microsoft.com/office/drawing/2014/main" xmlns="" id="{00000000-0008-0000-0300-0000B4150000}"/>
              </a:ext>
            </a:extLst>
          </xdr:cNvPr>
          <xdr:cNvSpPr>
            <a:spLocks noChangeShapeType="1"/>
          </xdr:cNvSpPr>
        </xdr:nvSpPr>
        <xdr:spPr bwMode="auto">
          <a:xfrm>
            <a:off x="393" y="2306"/>
            <a:ext cx="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57" name="Line 5">
            <a:extLst>
              <a:ext uri="{FF2B5EF4-FFF2-40B4-BE49-F238E27FC236}">
                <a16:creationId xmlns:a16="http://schemas.microsoft.com/office/drawing/2014/main" xmlns="" id="{00000000-0008-0000-0300-0000B515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403" y="2240"/>
            <a:ext cx="0" cy="67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58" name="Line 6">
            <a:extLst>
              <a:ext uri="{FF2B5EF4-FFF2-40B4-BE49-F238E27FC236}">
                <a16:creationId xmlns:a16="http://schemas.microsoft.com/office/drawing/2014/main" xmlns="" id="{00000000-0008-0000-0300-0000B615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402" y="2239"/>
            <a:ext cx="18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11</xdr:col>
      <xdr:colOff>1363980</xdr:colOff>
      <xdr:row>104</xdr:row>
      <xdr:rowOff>121920</xdr:rowOff>
    </xdr:from>
    <xdr:to>
      <xdr:col>12</xdr:col>
      <xdr:colOff>144780</xdr:colOff>
      <xdr:row>108</xdr:row>
      <xdr:rowOff>106680</xdr:rowOff>
    </xdr:to>
    <xdr:grpSp>
      <xdr:nvGrpSpPr>
        <xdr:cNvPr id="5552" name="Group 11">
          <a:extLst>
            <a:ext uri="{FF2B5EF4-FFF2-40B4-BE49-F238E27FC236}">
              <a16:creationId xmlns:a16="http://schemas.microsoft.com/office/drawing/2014/main" xmlns="" id="{00000000-0008-0000-0300-0000B0150000}"/>
            </a:ext>
          </a:extLst>
        </xdr:cNvPr>
        <xdr:cNvGrpSpPr>
          <a:grpSpLocks/>
        </xdr:cNvGrpSpPr>
      </xdr:nvGrpSpPr>
      <xdr:grpSpPr bwMode="auto">
        <a:xfrm>
          <a:off x="9022080" y="19223875"/>
          <a:ext cx="145473" cy="720782"/>
          <a:chOff x="978" y="2086"/>
          <a:chExt cx="17" cy="73"/>
        </a:xfrm>
      </xdr:grpSpPr>
      <xdr:sp macro="" textlink="">
        <xdr:nvSpPr>
          <xdr:cNvPr id="5553" name="Line 8">
            <a:extLst>
              <a:ext uri="{FF2B5EF4-FFF2-40B4-BE49-F238E27FC236}">
                <a16:creationId xmlns:a16="http://schemas.microsoft.com/office/drawing/2014/main" xmlns="" id="{00000000-0008-0000-0300-0000B1150000}"/>
              </a:ext>
            </a:extLst>
          </xdr:cNvPr>
          <xdr:cNvSpPr>
            <a:spLocks noChangeShapeType="1"/>
          </xdr:cNvSpPr>
        </xdr:nvSpPr>
        <xdr:spPr bwMode="auto">
          <a:xfrm>
            <a:off x="978" y="2087"/>
            <a:ext cx="1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54" name="Line 9">
            <a:extLst>
              <a:ext uri="{FF2B5EF4-FFF2-40B4-BE49-F238E27FC236}">
                <a16:creationId xmlns:a16="http://schemas.microsoft.com/office/drawing/2014/main" xmlns="" id="{00000000-0008-0000-0300-0000B215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995" y="2086"/>
            <a:ext cx="0" cy="7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55" name="Line 10">
            <a:extLst>
              <a:ext uri="{FF2B5EF4-FFF2-40B4-BE49-F238E27FC236}">
                <a16:creationId xmlns:a16="http://schemas.microsoft.com/office/drawing/2014/main" xmlns="" id="{00000000-0008-0000-0300-0000B315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978" y="2159"/>
            <a:ext cx="1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IO/Desktop/2017%20%20EURL%20MARAVILLA/DOCUME~1/ADMINI~1/LOCALS~1/Temp/ARC1A/Calendri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Calendrier-1"/>
      <sheetName val="Calendrier-2"/>
    </sheetNames>
    <sheetDataSet>
      <sheetData sheetId="0" refreshError="1"/>
      <sheetData sheetId="1" refreshError="1">
        <row r="4">
          <cell r="C4" t="str">
            <v>Lun</v>
          </cell>
          <cell r="D4" t="str">
            <v>Mar</v>
          </cell>
          <cell r="E4" t="str">
            <v>Mer</v>
          </cell>
          <cell r="F4" t="str">
            <v>Jeu</v>
          </cell>
          <cell r="G4" t="str">
            <v>Ven</v>
          </cell>
          <cell r="H4" t="str">
            <v>Sam</v>
          </cell>
          <cell r="I4" t="str">
            <v>Dim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acinem2000@hotmail.com?subject=Mes%20Suggestions%20" TargetMode="External"/><Relationship Id="rId1" Type="http://schemas.openxmlformats.org/officeDocument/2006/relationships/hyperlink" Target="mailto:yacinem2000@hotmail.com?subject=Mes%20Suggestions%20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4.xml"/><Relationship Id="rId21" Type="http://schemas.openxmlformats.org/officeDocument/2006/relationships/ctrlProp" Target="../ctrlProps/ctrlProp19.xml"/><Relationship Id="rId42" Type="http://schemas.openxmlformats.org/officeDocument/2006/relationships/ctrlProp" Target="../ctrlProps/ctrlProp40.xml"/><Relationship Id="rId47" Type="http://schemas.openxmlformats.org/officeDocument/2006/relationships/ctrlProp" Target="../ctrlProps/ctrlProp45.xml"/><Relationship Id="rId63" Type="http://schemas.openxmlformats.org/officeDocument/2006/relationships/ctrlProp" Target="../ctrlProps/ctrlProp61.xml"/><Relationship Id="rId68" Type="http://schemas.openxmlformats.org/officeDocument/2006/relationships/ctrlProp" Target="../ctrlProps/ctrlProp66.xml"/><Relationship Id="rId16" Type="http://schemas.openxmlformats.org/officeDocument/2006/relationships/ctrlProp" Target="../ctrlProps/ctrlProp14.xml"/><Relationship Id="rId11" Type="http://schemas.openxmlformats.org/officeDocument/2006/relationships/ctrlProp" Target="../ctrlProps/ctrlProp9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53" Type="http://schemas.openxmlformats.org/officeDocument/2006/relationships/ctrlProp" Target="../ctrlProps/ctrlProp51.xml"/><Relationship Id="rId58" Type="http://schemas.openxmlformats.org/officeDocument/2006/relationships/ctrlProp" Target="../ctrlProps/ctrlProp56.xml"/><Relationship Id="rId74" Type="http://schemas.openxmlformats.org/officeDocument/2006/relationships/ctrlProp" Target="../ctrlProps/ctrlProp72.xml"/><Relationship Id="rId79" Type="http://schemas.openxmlformats.org/officeDocument/2006/relationships/ctrlProp" Target="../ctrlProps/ctrlProp77.xml"/><Relationship Id="rId5" Type="http://schemas.openxmlformats.org/officeDocument/2006/relationships/ctrlProp" Target="../ctrlProps/ctrlProp3.xml"/><Relationship Id="rId61" Type="http://schemas.openxmlformats.org/officeDocument/2006/relationships/ctrlProp" Target="../ctrlProps/ctrlProp59.xml"/><Relationship Id="rId82" Type="http://schemas.openxmlformats.org/officeDocument/2006/relationships/ctrlProp" Target="../ctrlProps/ctrlProp80.xml"/><Relationship Id="rId19" Type="http://schemas.openxmlformats.org/officeDocument/2006/relationships/ctrlProp" Target="../ctrlProps/ctrlProp1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43" Type="http://schemas.openxmlformats.org/officeDocument/2006/relationships/ctrlProp" Target="../ctrlProps/ctrlProp41.xml"/><Relationship Id="rId48" Type="http://schemas.openxmlformats.org/officeDocument/2006/relationships/ctrlProp" Target="../ctrlProps/ctrlProp46.xml"/><Relationship Id="rId56" Type="http://schemas.openxmlformats.org/officeDocument/2006/relationships/ctrlProp" Target="../ctrlProps/ctrlProp54.xml"/><Relationship Id="rId64" Type="http://schemas.openxmlformats.org/officeDocument/2006/relationships/ctrlProp" Target="../ctrlProps/ctrlProp62.xml"/><Relationship Id="rId69" Type="http://schemas.openxmlformats.org/officeDocument/2006/relationships/ctrlProp" Target="../ctrlProps/ctrlProp67.xml"/><Relationship Id="rId77" Type="http://schemas.openxmlformats.org/officeDocument/2006/relationships/ctrlProp" Target="../ctrlProps/ctrlProp75.xml"/><Relationship Id="rId8" Type="http://schemas.openxmlformats.org/officeDocument/2006/relationships/ctrlProp" Target="../ctrlProps/ctrlProp6.xml"/><Relationship Id="rId51" Type="http://schemas.openxmlformats.org/officeDocument/2006/relationships/ctrlProp" Target="../ctrlProps/ctrlProp49.xml"/><Relationship Id="rId72" Type="http://schemas.openxmlformats.org/officeDocument/2006/relationships/ctrlProp" Target="../ctrlProps/ctrlProp70.xml"/><Relationship Id="rId80" Type="http://schemas.openxmlformats.org/officeDocument/2006/relationships/ctrlProp" Target="../ctrlProps/ctrlProp78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46" Type="http://schemas.openxmlformats.org/officeDocument/2006/relationships/ctrlProp" Target="../ctrlProps/ctrlProp44.xml"/><Relationship Id="rId59" Type="http://schemas.openxmlformats.org/officeDocument/2006/relationships/ctrlProp" Target="../ctrlProps/ctrlProp57.xml"/><Relationship Id="rId67" Type="http://schemas.openxmlformats.org/officeDocument/2006/relationships/ctrlProp" Target="../ctrlProps/ctrlProp65.xml"/><Relationship Id="rId20" Type="http://schemas.openxmlformats.org/officeDocument/2006/relationships/ctrlProp" Target="../ctrlProps/ctrlProp18.xml"/><Relationship Id="rId41" Type="http://schemas.openxmlformats.org/officeDocument/2006/relationships/ctrlProp" Target="../ctrlProps/ctrlProp39.xml"/><Relationship Id="rId54" Type="http://schemas.openxmlformats.org/officeDocument/2006/relationships/ctrlProp" Target="../ctrlProps/ctrlProp52.xml"/><Relationship Id="rId62" Type="http://schemas.openxmlformats.org/officeDocument/2006/relationships/ctrlProp" Target="../ctrlProps/ctrlProp60.xml"/><Relationship Id="rId70" Type="http://schemas.openxmlformats.org/officeDocument/2006/relationships/ctrlProp" Target="../ctrlProps/ctrlProp68.xml"/><Relationship Id="rId75" Type="http://schemas.openxmlformats.org/officeDocument/2006/relationships/ctrlProp" Target="../ctrlProps/ctrlProp73.xml"/><Relationship Id="rId83" Type="http://schemas.openxmlformats.org/officeDocument/2006/relationships/ctrlProp" Target="../ctrlProps/ctrlProp8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49" Type="http://schemas.openxmlformats.org/officeDocument/2006/relationships/ctrlProp" Target="../ctrlProps/ctrlProp47.xml"/><Relationship Id="rId57" Type="http://schemas.openxmlformats.org/officeDocument/2006/relationships/ctrlProp" Target="../ctrlProps/ctrlProp55.xml"/><Relationship Id="rId10" Type="http://schemas.openxmlformats.org/officeDocument/2006/relationships/ctrlProp" Target="../ctrlProps/ctrlProp8.xml"/><Relationship Id="rId31" Type="http://schemas.openxmlformats.org/officeDocument/2006/relationships/ctrlProp" Target="../ctrlProps/ctrlProp29.xml"/><Relationship Id="rId44" Type="http://schemas.openxmlformats.org/officeDocument/2006/relationships/ctrlProp" Target="../ctrlProps/ctrlProp42.xml"/><Relationship Id="rId52" Type="http://schemas.openxmlformats.org/officeDocument/2006/relationships/ctrlProp" Target="../ctrlProps/ctrlProp50.xml"/><Relationship Id="rId60" Type="http://schemas.openxmlformats.org/officeDocument/2006/relationships/ctrlProp" Target="../ctrlProps/ctrlProp58.xml"/><Relationship Id="rId65" Type="http://schemas.openxmlformats.org/officeDocument/2006/relationships/ctrlProp" Target="../ctrlProps/ctrlProp63.xml"/><Relationship Id="rId73" Type="http://schemas.openxmlformats.org/officeDocument/2006/relationships/ctrlProp" Target="../ctrlProps/ctrlProp71.xml"/><Relationship Id="rId78" Type="http://schemas.openxmlformats.org/officeDocument/2006/relationships/ctrlProp" Target="../ctrlProps/ctrlProp76.xml"/><Relationship Id="rId81" Type="http://schemas.openxmlformats.org/officeDocument/2006/relationships/ctrlProp" Target="../ctrlProps/ctrlProp7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9" Type="http://schemas.openxmlformats.org/officeDocument/2006/relationships/ctrlProp" Target="../ctrlProps/ctrlProp37.xml"/><Relationship Id="rId34" Type="http://schemas.openxmlformats.org/officeDocument/2006/relationships/ctrlProp" Target="../ctrlProps/ctrlProp32.xml"/><Relationship Id="rId50" Type="http://schemas.openxmlformats.org/officeDocument/2006/relationships/ctrlProp" Target="../ctrlProps/ctrlProp48.xml"/><Relationship Id="rId55" Type="http://schemas.openxmlformats.org/officeDocument/2006/relationships/ctrlProp" Target="../ctrlProps/ctrlProp53.xml"/><Relationship Id="rId76" Type="http://schemas.openxmlformats.org/officeDocument/2006/relationships/ctrlProp" Target="../ctrlProps/ctrlProp74.xml"/><Relationship Id="rId7" Type="http://schemas.openxmlformats.org/officeDocument/2006/relationships/ctrlProp" Target="../ctrlProps/ctrlProp5.xml"/><Relationship Id="rId71" Type="http://schemas.openxmlformats.org/officeDocument/2006/relationships/ctrlProp" Target="../ctrlProps/ctrlProp6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7.xml"/><Relationship Id="rId24" Type="http://schemas.openxmlformats.org/officeDocument/2006/relationships/ctrlProp" Target="../ctrlProps/ctrlProp22.xml"/><Relationship Id="rId40" Type="http://schemas.openxmlformats.org/officeDocument/2006/relationships/ctrlProp" Target="../ctrlProps/ctrlProp38.xml"/><Relationship Id="rId45" Type="http://schemas.openxmlformats.org/officeDocument/2006/relationships/ctrlProp" Target="../ctrlProps/ctrlProp43.xml"/><Relationship Id="rId66" Type="http://schemas.openxmlformats.org/officeDocument/2006/relationships/ctrlProp" Target="../ctrlProps/ctrlProp6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8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indexed="36"/>
  </sheetPr>
  <dimension ref="A1:AU1287"/>
  <sheetViews>
    <sheetView showGridLines="0" workbookViewId="0">
      <selection activeCell="D20" sqref="D20"/>
    </sheetView>
  </sheetViews>
  <sheetFormatPr defaultColWidth="11.42578125" defaultRowHeight="12.75"/>
  <cols>
    <col min="1" max="1" width="0.85546875" style="4" customWidth="1"/>
    <col min="2" max="2" width="0.85546875" style="35" customWidth="1"/>
    <col min="3" max="3" width="19" style="35" customWidth="1"/>
    <col min="4" max="4" width="39.85546875" style="35" customWidth="1"/>
    <col min="5" max="5" width="7.140625" style="35" customWidth="1"/>
    <col min="6" max="6" width="10" style="35" customWidth="1"/>
    <col min="7" max="12" width="11.42578125" style="4" customWidth="1"/>
    <col min="13" max="47" width="11.42578125" style="5" customWidth="1"/>
  </cols>
  <sheetData>
    <row r="1" spans="2:28" ht="9.75" customHeight="1">
      <c r="B1" s="3"/>
      <c r="C1" s="3"/>
      <c r="D1" s="3"/>
      <c r="E1" s="3"/>
      <c r="F1" s="3"/>
    </row>
    <row r="2" spans="2:28" ht="18.75" customHeight="1" thickBot="1">
      <c r="B2" s="6"/>
      <c r="C2" s="807" t="s">
        <v>438</v>
      </c>
      <c r="D2" s="808"/>
      <c r="E2" s="809"/>
      <c r="F2" s="3"/>
    </row>
    <row r="3" spans="2:28" ht="16.5" customHeight="1">
      <c r="B3" s="6"/>
      <c r="C3" s="810" t="s">
        <v>0</v>
      </c>
      <c r="D3" s="811"/>
      <c r="E3" s="812"/>
      <c r="F3" s="3"/>
    </row>
    <row r="4" spans="2:28" ht="16.5" customHeight="1">
      <c r="B4" s="6"/>
      <c r="C4" s="7"/>
      <c r="D4" s="8"/>
      <c r="E4" s="9"/>
      <c r="F4" s="3"/>
    </row>
    <row r="5" spans="2:28" ht="16.5" customHeight="1">
      <c r="B5" s="6"/>
      <c r="C5" s="7"/>
      <c r="D5" s="8"/>
      <c r="E5" s="9"/>
      <c r="F5" s="3"/>
    </row>
    <row r="6" spans="2:28" ht="16.5" customHeight="1" thickBot="1">
      <c r="B6" s="6"/>
      <c r="C6" s="10"/>
      <c r="D6" s="11"/>
      <c r="E6" s="12"/>
      <c r="F6" s="3"/>
    </row>
    <row r="7" spans="2:28" ht="20.25" customHeight="1">
      <c r="B7" s="6"/>
      <c r="C7" s="805" t="s">
        <v>1</v>
      </c>
      <c r="D7" s="806"/>
      <c r="E7" s="806"/>
      <c r="F7" s="3"/>
    </row>
    <row r="8" spans="2:28" ht="21" customHeight="1" thickBot="1">
      <c r="B8" s="6"/>
      <c r="C8" s="813"/>
      <c r="D8" s="814"/>
      <c r="E8" s="815"/>
      <c r="F8" s="3"/>
    </row>
    <row r="9" spans="2:28" ht="19.5" customHeight="1">
      <c r="B9" s="6"/>
      <c r="C9" s="14" t="s">
        <v>2</v>
      </c>
      <c r="D9" s="205" t="s">
        <v>473</v>
      </c>
      <c r="E9" s="13"/>
      <c r="F9" s="3"/>
      <c r="Q9" s="15"/>
      <c r="R9" s="15"/>
      <c r="S9" s="15"/>
      <c r="T9" s="15"/>
      <c r="U9" s="15"/>
      <c r="V9" s="15"/>
      <c r="W9" s="15"/>
      <c r="X9" s="15"/>
    </row>
    <row r="10" spans="2:28" ht="19.5" customHeight="1">
      <c r="B10" s="6"/>
      <c r="C10" s="14" t="s">
        <v>3</v>
      </c>
      <c r="D10" s="206" t="s">
        <v>474</v>
      </c>
      <c r="E10" s="13"/>
      <c r="F10" s="3"/>
      <c r="Q10" s="15"/>
      <c r="R10" s="15"/>
      <c r="S10" s="15"/>
      <c r="T10" s="15"/>
      <c r="U10" s="15"/>
      <c r="V10" s="15"/>
      <c r="W10" s="15"/>
      <c r="X10" s="15"/>
    </row>
    <row r="11" spans="2:28" ht="19.5" customHeight="1">
      <c r="B11" s="6"/>
      <c r="C11" s="14" t="s">
        <v>4</v>
      </c>
      <c r="D11" s="206" t="s">
        <v>475</v>
      </c>
      <c r="E11" s="13"/>
      <c r="F11" s="3"/>
      <c r="Q11" s="15"/>
      <c r="R11" s="15"/>
      <c r="S11" s="15"/>
      <c r="T11" s="15"/>
      <c r="U11" s="15"/>
      <c r="V11" s="15"/>
      <c r="W11" s="15"/>
      <c r="X11" s="15"/>
    </row>
    <row r="12" spans="2:28" ht="19.5" customHeight="1">
      <c r="B12" s="6"/>
      <c r="C12" s="14" t="s">
        <v>5</v>
      </c>
      <c r="D12" s="206" t="s">
        <v>476</v>
      </c>
      <c r="E12" s="13"/>
      <c r="F12" s="3"/>
      <c r="Q12" s="15"/>
      <c r="R12" s="15"/>
      <c r="S12" s="15"/>
      <c r="T12" s="16">
        <v>3</v>
      </c>
      <c r="U12" s="16"/>
      <c r="V12" s="16"/>
      <c r="W12" s="16"/>
      <c r="X12" s="16"/>
      <c r="Y12" s="17"/>
      <c r="Z12" s="17"/>
      <c r="AA12" s="17"/>
      <c r="AB12" s="17"/>
    </row>
    <row r="13" spans="2:28" ht="19.5" customHeight="1">
      <c r="B13" s="18"/>
      <c r="C13" s="14" t="s">
        <v>6</v>
      </c>
      <c r="D13" s="206" t="str">
        <f>+D14</f>
        <v>Alger</v>
      </c>
      <c r="E13" s="13"/>
      <c r="F13" s="3"/>
      <c r="Q13" s="15"/>
      <c r="R13" s="15"/>
      <c r="S13" s="15"/>
      <c r="T13" s="16"/>
      <c r="U13" s="16"/>
      <c r="V13" s="16"/>
      <c r="W13" s="16"/>
      <c r="X13" s="16"/>
      <c r="Y13" s="17"/>
      <c r="Z13" s="17"/>
      <c r="AA13" s="17"/>
      <c r="AB13" s="17"/>
    </row>
    <row r="14" spans="2:28" ht="19.5" customHeight="1">
      <c r="B14" s="18"/>
      <c r="C14" s="14" t="s">
        <v>7</v>
      </c>
      <c r="D14" s="206" t="str">
        <f>+D15</f>
        <v>Alger</v>
      </c>
      <c r="E14" s="13"/>
      <c r="F14" s="3"/>
      <c r="Q14" s="15"/>
      <c r="R14" s="15"/>
      <c r="S14" s="15"/>
      <c r="T14" s="16"/>
      <c r="U14" s="16"/>
      <c r="V14" s="16"/>
      <c r="W14" s="16"/>
      <c r="X14" s="16"/>
      <c r="Y14" s="17"/>
      <c r="Z14" s="17"/>
      <c r="AA14" s="17"/>
      <c r="AB14" s="17"/>
    </row>
    <row r="15" spans="2:28" ht="19.5" customHeight="1">
      <c r="B15" s="6"/>
      <c r="C15" s="14" t="s">
        <v>8</v>
      </c>
      <c r="D15" s="206" t="s">
        <v>467</v>
      </c>
      <c r="E15" s="13"/>
      <c r="F15" s="3"/>
      <c r="Q15" s="15"/>
      <c r="R15" s="15"/>
      <c r="S15" s="15"/>
      <c r="T15" s="19" t="s">
        <v>9</v>
      </c>
      <c r="U15" s="16"/>
      <c r="V15" s="16"/>
      <c r="W15" s="16"/>
      <c r="X15" s="16"/>
      <c r="Y15" s="17"/>
      <c r="Z15" s="17"/>
      <c r="AA15" s="17"/>
      <c r="AB15" s="17"/>
    </row>
    <row r="16" spans="2:28" ht="19.5" customHeight="1">
      <c r="B16" s="6"/>
      <c r="C16" s="14" t="s">
        <v>10</v>
      </c>
      <c r="D16" s="206" t="s">
        <v>467</v>
      </c>
      <c r="E16" s="13"/>
      <c r="F16" s="3"/>
      <c r="Q16" s="15"/>
      <c r="R16" s="15"/>
      <c r="S16" s="15"/>
      <c r="T16" s="20"/>
      <c r="U16" s="16"/>
      <c r="V16" s="16"/>
      <c r="W16" s="16"/>
      <c r="X16" s="16"/>
      <c r="Y16" s="17"/>
      <c r="Z16" s="17"/>
      <c r="AA16" s="17"/>
      <c r="AB16" s="17"/>
    </row>
    <row r="17" spans="2:28" ht="19.5" customHeight="1">
      <c r="B17" s="3"/>
      <c r="C17" s="14" t="s">
        <v>11</v>
      </c>
      <c r="D17" s="206"/>
      <c r="E17" s="13"/>
      <c r="F17" s="3"/>
      <c r="Q17" s="15"/>
      <c r="R17" s="21"/>
      <c r="S17" s="21"/>
      <c r="T17" s="22" t="s">
        <v>12</v>
      </c>
      <c r="U17" s="16"/>
      <c r="V17" s="16"/>
      <c r="W17" s="16"/>
      <c r="X17" s="16"/>
      <c r="Y17" s="17"/>
      <c r="Z17" s="17"/>
      <c r="AA17" s="17"/>
      <c r="AB17" s="17"/>
    </row>
    <row r="18" spans="2:28" ht="19.5" customHeight="1">
      <c r="B18" s="3"/>
      <c r="C18" s="14" t="s">
        <v>13</v>
      </c>
      <c r="D18" s="207" t="s">
        <v>468</v>
      </c>
      <c r="E18" s="13"/>
      <c r="F18" s="3"/>
      <c r="Q18" s="15"/>
      <c r="R18" s="21"/>
      <c r="S18" s="21"/>
      <c r="T18" s="23"/>
      <c r="U18" s="16"/>
      <c r="V18" s="16"/>
      <c r="W18" s="16"/>
      <c r="X18" s="16"/>
      <c r="Y18" s="17"/>
      <c r="Z18" s="17"/>
      <c r="AA18" s="17"/>
      <c r="AB18" s="17"/>
    </row>
    <row r="19" spans="2:28" ht="19.5" customHeight="1">
      <c r="B19" s="3"/>
      <c r="C19" s="14" t="s">
        <v>14</v>
      </c>
      <c r="D19" s="207" t="s">
        <v>469</v>
      </c>
      <c r="E19" s="13"/>
      <c r="F19" s="3"/>
      <c r="Q19" s="15"/>
      <c r="R19" s="21"/>
      <c r="S19" s="21"/>
      <c r="T19" s="24" t="s">
        <v>15</v>
      </c>
      <c r="U19" s="16"/>
      <c r="V19" s="16"/>
      <c r="W19" s="16"/>
      <c r="X19" s="16"/>
      <c r="Y19" s="17"/>
      <c r="Z19" s="17"/>
      <c r="AA19" s="17"/>
      <c r="AB19" s="17"/>
    </row>
    <row r="20" spans="2:28" ht="19.5" customHeight="1">
      <c r="B20" s="3"/>
      <c r="C20" s="25" t="s">
        <v>16</v>
      </c>
      <c r="D20" s="207"/>
      <c r="E20" s="13"/>
      <c r="F20" s="3"/>
      <c r="Q20" s="15"/>
      <c r="R20" s="21"/>
      <c r="S20" s="21"/>
      <c r="T20" s="24" t="s">
        <v>17</v>
      </c>
      <c r="U20" s="16"/>
      <c r="V20" s="16"/>
      <c r="W20" s="16"/>
      <c r="X20" s="16"/>
      <c r="Y20" s="17"/>
      <c r="Z20" s="17"/>
      <c r="AA20" s="17"/>
      <c r="AB20" s="17"/>
    </row>
    <row r="21" spans="2:28" ht="19.5" customHeight="1" thickBot="1">
      <c r="B21" s="3"/>
      <c r="C21" s="208"/>
      <c r="D21" s="26"/>
      <c r="E21" s="209"/>
      <c r="F21" s="3"/>
      <c r="Q21" s="15"/>
      <c r="R21" s="21"/>
      <c r="S21" s="21"/>
      <c r="T21" s="24" t="s">
        <v>18</v>
      </c>
      <c r="U21" s="16"/>
      <c r="V21" s="16"/>
      <c r="W21" s="16"/>
      <c r="X21" s="16"/>
      <c r="Y21" s="17"/>
      <c r="Z21" s="17"/>
      <c r="AA21" s="17"/>
      <c r="AB21" s="17"/>
    </row>
    <row r="22" spans="2:28" ht="15">
      <c r="B22" s="3"/>
      <c r="C22" s="3"/>
      <c r="D22" s="3"/>
      <c r="E22" s="3"/>
      <c r="F22" s="3"/>
      <c r="Q22" s="15"/>
      <c r="R22" s="21"/>
      <c r="S22" s="21"/>
      <c r="T22" s="24" t="s">
        <v>19</v>
      </c>
      <c r="U22" s="16"/>
      <c r="V22" s="16"/>
      <c r="W22" s="16"/>
      <c r="X22" s="16"/>
      <c r="Y22" s="17"/>
      <c r="Z22" s="17"/>
      <c r="AA22" s="17"/>
      <c r="AB22" s="17"/>
    </row>
    <row r="23" spans="2:28">
      <c r="B23" s="3"/>
      <c r="C23" s="3"/>
      <c r="D23" s="3"/>
      <c r="E23" s="3"/>
      <c r="F23" s="3"/>
      <c r="Q23" s="15"/>
      <c r="R23" s="21"/>
      <c r="S23" s="21"/>
      <c r="T23" s="21" t="s">
        <v>20</v>
      </c>
      <c r="U23" s="16"/>
      <c r="V23" s="16"/>
      <c r="W23" s="16"/>
      <c r="X23" s="16"/>
      <c r="Y23" s="17"/>
      <c r="Z23" s="17"/>
      <c r="AA23" s="17"/>
      <c r="AB23" s="17"/>
    </row>
    <row r="24" spans="2:28" ht="27" customHeight="1">
      <c r="B24" s="3"/>
      <c r="C24" s="3"/>
      <c r="D24" s="3"/>
      <c r="E24" s="3"/>
      <c r="F24" s="3"/>
      <c r="Q24" s="15"/>
      <c r="R24" s="21"/>
      <c r="S24" s="21"/>
      <c r="T24" s="27" t="s">
        <v>21</v>
      </c>
      <c r="U24" s="21"/>
      <c r="V24" s="21"/>
      <c r="W24" s="16"/>
      <c r="X24" s="16"/>
      <c r="Y24" s="17"/>
      <c r="Z24" s="17"/>
      <c r="AA24" s="17"/>
      <c r="AB24" s="17"/>
    </row>
    <row r="25" spans="2:28" ht="15">
      <c r="B25" s="3"/>
      <c r="C25" s="3"/>
      <c r="D25" s="3"/>
      <c r="E25" s="3"/>
      <c r="F25" s="3"/>
      <c r="Q25" s="15"/>
      <c r="R25" s="21"/>
      <c r="S25" s="21"/>
      <c r="T25" s="24" t="s">
        <v>22</v>
      </c>
      <c r="U25" s="16"/>
      <c r="V25" s="16"/>
      <c r="W25" s="16"/>
      <c r="X25" s="16"/>
      <c r="Y25" s="17"/>
      <c r="Z25" s="17"/>
      <c r="AA25" s="17"/>
      <c r="AB25" s="17"/>
    </row>
    <row r="26" spans="2:28" ht="15">
      <c r="B26" s="3"/>
      <c r="C26" s="3"/>
      <c r="D26" s="3"/>
      <c r="E26" s="3"/>
      <c r="F26" s="3"/>
      <c r="Q26" s="15"/>
      <c r="R26" s="21"/>
      <c r="S26" s="21"/>
      <c r="T26" s="24" t="s">
        <v>23</v>
      </c>
      <c r="U26" s="16"/>
      <c r="V26" s="16"/>
      <c r="W26" s="16"/>
      <c r="X26" s="16"/>
      <c r="Y26" s="17"/>
      <c r="Z26" s="17"/>
      <c r="AA26" s="17"/>
      <c r="AB26" s="17"/>
    </row>
    <row r="27" spans="2:28" ht="15">
      <c r="B27" s="3"/>
      <c r="C27" s="3"/>
      <c r="D27" s="3"/>
      <c r="E27" s="3"/>
      <c r="F27" s="3"/>
      <c r="Q27" s="15"/>
      <c r="R27" s="21"/>
      <c r="S27" s="21"/>
      <c r="T27" s="24" t="s">
        <v>24</v>
      </c>
      <c r="U27" s="16"/>
      <c r="V27" s="16"/>
      <c r="W27" s="16"/>
      <c r="X27" s="16"/>
      <c r="Y27" s="17"/>
      <c r="Z27" s="17"/>
      <c r="AA27" s="17"/>
      <c r="AB27" s="17"/>
    </row>
    <row r="28" spans="2:28" ht="15">
      <c r="B28" s="3"/>
      <c r="C28" s="3"/>
      <c r="D28" s="3"/>
      <c r="E28" s="3"/>
      <c r="F28" s="3"/>
      <c r="Q28" s="15"/>
      <c r="R28" s="21"/>
      <c r="S28" s="21"/>
      <c r="T28" s="23" t="s">
        <v>25</v>
      </c>
      <c r="U28" s="16"/>
      <c r="V28" s="16"/>
      <c r="W28" s="16"/>
      <c r="X28" s="16"/>
      <c r="Y28" s="17"/>
      <c r="Z28" s="17"/>
      <c r="AA28" s="17"/>
      <c r="AB28" s="17"/>
    </row>
    <row r="29" spans="2:28" ht="15">
      <c r="B29" s="3"/>
      <c r="C29" s="3"/>
      <c r="D29" s="3"/>
      <c r="E29" s="3"/>
      <c r="F29" s="3"/>
      <c r="Q29" s="15"/>
      <c r="R29" s="21"/>
      <c r="S29" s="21"/>
      <c r="T29" s="24" t="s">
        <v>26</v>
      </c>
      <c r="U29" s="16"/>
      <c r="V29" s="16"/>
      <c r="W29" s="16"/>
      <c r="X29" s="16"/>
      <c r="Y29" s="17"/>
      <c r="Z29" s="17"/>
      <c r="AA29" s="17"/>
      <c r="AB29" s="17"/>
    </row>
    <row r="30" spans="2:28" ht="15">
      <c r="B30" s="3"/>
      <c r="C30" s="3"/>
      <c r="D30" s="3"/>
      <c r="E30" s="3"/>
      <c r="F30" s="3"/>
      <c r="Q30" s="15"/>
      <c r="R30" s="21"/>
      <c r="S30" s="21"/>
      <c r="T30" s="24" t="s">
        <v>27</v>
      </c>
      <c r="U30" s="16"/>
      <c r="V30" s="16"/>
      <c r="W30" s="16"/>
      <c r="X30" s="16"/>
      <c r="Y30" s="17"/>
      <c r="Z30" s="17"/>
      <c r="AA30" s="17"/>
      <c r="AB30" s="17"/>
    </row>
    <row r="31" spans="2:28" ht="15">
      <c r="B31" s="3"/>
      <c r="C31" s="3"/>
      <c r="D31" s="3"/>
      <c r="E31" s="3"/>
      <c r="F31" s="3"/>
      <c r="Q31" s="15"/>
      <c r="R31" s="21"/>
      <c r="S31" s="21"/>
      <c r="T31" s="24" t="s">
        <v>28</v>
      </c>
      <c r="U31" s="16"/>
      <c r="V31" s="16"/>
      <c r="W31" s="16"/>
      <c r="X31" s="16"/>
      <c r="Y31" s="17"/>
      <c r="Z31" s="17"/>
      <c r="AA31" s="17"/>
      <c r="AB31" s="17"/>
    </row>
    <row r="32" spans="2:28" ht="15">
      <c r="B32" s="3"/>
      <c r="C32" s="3"/>
      <c r="D32" s="3"/>
      <c r="E32" s="3"/>
      <c r="F32" s="3"/>
      <c r="Q32" s="15"/>
      <c r="R32" s="21"/>
      <c r="S32" s="21"/>
      <c r="T32" s="24" t="s">
        <v>29</v>
      </c>
      <c r="U32" s="16"/>
      <c r="V32" s="16"/>
      <c r="W32" s="16"/>
      <c r="X32" s="16"/>
      <c r="Y32" s="17"/>
      <c r="Z32" s="17"/>
      <c r="AA32" s="17"/>
      <c r="AB32" s="17"/>
    </row>
    <row r="33" spans="2:28" ht="15">
      <c r="B33" s="3"/>
      <c r="C33" s="3"/>
      <c r="D33" s="3"/>
      <c r="E33" s="3"/>
      <c r="F33" s="3"/>
      <c r="Q33" s="15"/>
      <c r="R33" s="21"/>
      <c r="S33" s="21"/>
      <c r="T33" s="24" t="s">
        <v>30</v>
      </c>
      <c r="U33" s="16"/>
      <c r="V33" s="16"/>
      <c r="W33" s="16"/>
      <c r="X33" s="16"/>
      <c r="Y33" s="17"/>
      <c r="Z33" s="17"/>
      <c r="AA33" s="17"/>
      <c r="AB33" s="17"/>
    </row>
    <row r="34" spans="2:28" ht="15">
      <c r="B34" s="3"/>
      <c r="C34" s="3"/>
      <c r="D34" s="3"/>
      <c r="E34" s="3"/>
      <c r="F34" s="3"/>
      <c r="Q34" s="15"/>
      <c r="R34" s="21"/>
      <c r="S34" s="21"/>
      <c r="T34" s="23" t="s">
        <v>31</v>
      </c>
      <c r="U34" s="16"/>
      <c r="V34" s="16"/>
      <c r="W34" s="16"/>
      <c r="X34" s="16"/>
      <c r="Y34" s="17"/>
      <c r="Z34" s="17"/>
      <c r="AA34" s="17"/>
      <c r="AB34" s="17"/>
    </row>
    <row r="35" spans="2:28" ht="15">
      <c r="B35" s="3"/>
      <c r="C35" s="3"/>
      <c r="D35" s="3"/>
      <c r="E35" s="3"/>
      <c r="F35" s="3"/>
      <c r="Q35" s="15"/>
      <c r="R35" s="21"/>
      <c r="S35" s="21"/>
      <c r="T35" s="24" t="s">
        <v>32</v>
      </c>
      <c r="U35" s="16"/>
      <c r="V35" s="16"/>
      <c r="W35" s="16"/>
      <c r="X35" s="16"/>
      <c r="Y35" s="17"/>
      <c r="Z35" s="17"/>
      <c r="AA35" s="17"/>
      <c r="AB35" s="17"/>
    </row>
    <row r="36" spans="2:28" ht="15">
      <c r="B36" s="3"/>
      <c r="C36" s="3"/>
      <c r="D36" s="3"/>
      <c r="E36" s="3"/>
      <c r="F36" s="3"/>
      <c r="Q36" s="15"/>
      <c r="R36" s="21"/>
      <c r="S36" s="21"/>
      <c r="T36" s="24" t="s">
        <v>33</v>
      </c>
      <c r="U36" s="16"/>
      <c r="V36" s="16"/>
      <c r="W36" s="16"/>
      <c r="X36" s="16"/>
      <c r="Y36" s="17"/>
      <c r="Z36" s="17"/>
      <c r="AA36" s="17"/>
      <c r="AB36" s="17"/>
    </row>
    <row r="37" spans="2:28" ht="15">
      <c r="B37" s="3"/>
      <c r="C37" s="3"/>
      <c r="D37" s="3"/>
      <c r="E37" s="3"/>
      <c r="F37" s="3"/>
      <c r="Q37" s="15"/>
      <c r="R37" s="21"/>
      <c r="S37" s="21"/>
      <c r="T37" s="24" t="s">
        <v>34</v>
      </c>
      <c r="U37" s="16"/>
      <c r="V37" s="16"/>
      <c r="W37" s="16"/>
      <c r="X37" s="16"/>
      <c r="Y37" s="17"/>
      <c r="Z37" s="17"/>
      <c r="AA37" s="17"/>
      <c r="AB37" s="17"/>
    </row>
    <row r="38" spans="2:28" ht="15">
      <c r="B38" s="3"/>
      <c r="C38" s="3"/>
      <c r="D38" s="3"/>
      <c r="E38" s="3"/>
      <c r="F38" s="3"/>
      <c r="Q38" s="15"/>
      <c r="R38" s="21"/>
      <c r="S38" s="21"/>
      <c r="T38" s="23" t="s">
        <v>35</v>
      </c>
      <c r="U38" s="16"/>
      <c r="V38" s="16"/>
      <c r="W38" s="16"/>
      <c r="X38" s="16"/>
      <c r="Y38" s="17"/>
      <c r="Z38" s="17"/>
      <c r="AA38" s="17"/>
      <c r="AB38" s="17"/>
    </row>
    <row r="39" spans="2:28" ht="15">
      <c r="B39" s="3"/>
      <c r="C39" s="3"/>
      <c r="D39" s="3"/>
      <c r="E39" s="3"/>
      <c r="F39" s="3"/>
      <c r="Q39" s="15"/>
      <c r="R39" s="21"/>
      <c r="S39" s="21"/>
      <c r="T39" s="24" t="s">
        <v>36</v>
      </c>
      <c r="U39" s="16"/>
      <c r="V39" s="16"/>
      <c r="W39" s="16"/>
      <c r="X39" s="16"/>
      <c r="Y39" s="17"/>
      <c r="Z39" s="17"/>
      <c r="AA39" s="17"/>
      <c r="AB39" s="17"/>
    </row>
    <row r="40" spans="2:28" ht="15">
      <c r="B40" s="3"/>
      <c r="C40" s="3"/>
      <c r="D40" s="3"/>
      <c r="E40" s="3"/>
      <c r="F40" s="3"/>
      <c r="Q40" s="15"/>
      <c r="R40" s="21"/>
      <c r="S40" s="21"/>
      <c r="T40" s="24" t="s">
        <v>37</v>
      </c>
      <c r="U40" s="16"/>
      <c r="V40" s="16"/>
      <c r="W40" s="16"/>
      <c r="X40" s="16"/>
      <c r="Y40" s="17"/>
      <c r="Z40" s="17"/>
      <c r="AA40" s="17"/>
      <c r="AB40" s="17"/>
    </row>
    <row r="41" spans="2:28" ht="15">
      <c r="B41" s="3"/>
      <c r="C41" s="3"/>
      <c r="D41" s="3"/>
      <c r="E41" s="3"/>
      <c r="F41" s="3"/>
      <c r="Q41" s="15"/>
      <c r="R41" s="21"/>
      <c r="S41" s="21"/>
      <c r="T41" s="24" t="s">
        <v>38</v>
      </c>
      <c r="U41" s="16"/>
      <c r="V41" s="16"/>
      <c r="W41" s="16"/>
      <c r="X41" s="16"/>
      <c r="Y41" s="17"/>
      <c r="Z41" s="17"/>
      <c r="AA41" s="17"/>
      <c r="AB41" s="17"/>
    </row>
    <row r="42" spans="2:28" ht="15">
      <c r="B42" s="3"/>
      <c r="C42" s="3"/>
      <c r="D42" s="3"/>
      <c r="E42" s="3"/>
      <c r="F42" s="3"/>
      <c r="Q42" s="15"/>
      <c r="R42" s="21"/>
      <c r="S42" s="21"/>
      <c r="T42" s="24" t="s">
        <v>39</v>
      </c>
      <c r="U42" s="16"/>
      <c r="V42" s="16"/>
      <c r="W42" s="16"/>
      <c r="X42" s="16"/>
      <c r="Y42" s="17"/>
      <c r="Z42" s="17"/>
      <c r="AA42" s="17"/>
      <c r="AB42" s="17"/>
    </row>
    <row r="43" spans="2:28">
      <c r="B43" s="3"/>
      <c r="C43" s="3"/>
      <c r="D43" s="3"/>
      <c r="E43" s="3"/>
      <c r="F43" s="3"/>
      <c r="Q43" s="15"/>
      <c r="R43" s="21"/>
      <c r="S43" s="21"/>
      <c r="T43" s="21"/>
      <c r="U43" s="16"/>
      <c r="V43" s="16"/>
      <c r="W43" s="16"/>
      <c r="X43" s="16"/>
      <c r="Y43" s="17"/>
      <c r="Z43" s="17"/>
      <c r="AA43" s="17"/>
      <c r="AB43" s="17"/>
    </row>
    <row r="44" spans="2:28" ht="13.5">
      <c r="B44" s="3"/>
      <c r="C44" s="3"/>
      <c r="D44" s="3"/>
      <c r="E44" s="3"/>
      <c r="F44" s="3"/>
      <c r="Q44" s="15"/>
      <c r="R44" s="15"/>
      <c r="S44" s="15"/>
      <c r="T44" s="28" t="s">
        <v>40</v>
      </c>
      <c r="U44" s="15"/>
      <c r="V44" s="15"/>
      <c r="W44" s="29"/>
      <c r="X44" s="29"/>
      <c r="Y44" s="30"/>
      <c r="Z44" s="30"/>
      <c r="AA44" s="30"/>
      <c r="AB44" s="30"/>
    </row>
    <row r="45" spans="2:28" ht="13.5">
      <c r="B45" s="3"/>
      <c r="C45" s="3"/>
      <c r="D45" s="3"/>
      <c r="E45" s="3"/>
      <c r="F45" s="3"/>
      <c r="Q45" s="15"/>
      <c r="R45" s="15"/>
      <c r="S45" s="15"/>
      <c r="T45" s="28" t="s">
        <v>41</v>
      </c>
      <c r="U45" s="15"/>
      <c r="V45" s="15"/>
      <c r="W45" s="29"/>
      <c r="X45" s="29"/>
      <c r="Y45" s="30"/>
      <c r="Z45" s="30"/>
      <c r="AA45" s="30"/>
      <c r="AB45" s="30"/>
    </row>
    <row r="46" spans="2:28" ht="13.5">
      <c r="B46" s="3"/>
      <c r="C46" s="3"/>
      <c r="D46" s="3"/>
      <c r="E46" s="3"/>
      <c r="F46" s="3"/>
      <c r="Q46" s="15"/>
      <c r="R46" s="15"/>
      <c r="S46" s="15"/>
      <c r="T46" s="31" t="s">
        <v>42</v>
      </c>
      <c r="U46" s="29"/>
      <c r="V46" s="15"/>
      <c r="W46" s="29"/>
      <c r="X46" s="29"/>
      <c r="Y46" s="30"/>
      <c r="Z46" s="30"/>
      <c r="AA46" s="30"/>
      <c r="AB46" s="30"/>
    </row>
    <row r="47" spans="2:28" ht="13.5">
      <c r="B47" s="3"/>
      <c r="C47" s="3"/>
      <c r="D47" s="3"/>
      <c r="E47" s="3"/>
      <c r="F47" s="3"/>
      <c r="Q47" s="15"/>
      <c r="R47" s="15"/>
      <c r="S47" s="15"/>
      <c r="T47" s="32"/>
      <c r="U47" s="29"/>
      <c r="V47" s="29"/>
      <c r="W47" s="29"/>
      <c r="X47" s="29"/>
      <c r="Y47" s="30"/>
      <c r="Z47" s="30"/>
      <c r="AA47" s="30"/>
      <c r="AB47" s="30"/>
    </row>
    <row r="48" spans="2:28" ht="13.5">
      <c r="B48" s="3"/>
      <c r="C48" s="3"/>
      <c r="D48" s="3"/>
      <c r="E48" s="3"/>
      <c r="F48" s="3"/>
      <c r="Q48" s="15"/>
      <c r="R48" s="15"/>
      <c r="S48" s="15"/>
      <c r="T48" s="32"/>
      <c r="U48" s="29"/>
      <c r="V48" s="29"/>
      <c r="W48" s="29"/>
      <c r="X48" s="29"/>
      <c r="Y48" s="30"/>
      <c r="Z48" s="30"/>
      <c r="AA48" s="30"/>
      <c r="AB48" s="30"/>
    </row>
    <row r="49" spans="2:28" ht="13.5">
      <c r="B49" s="3"/>
      <c r="C49" s="3"/>
      <c r="D49" s="3"/>
      <c r="E49" s="3"/>
      <c r="F49" s="3"/>
      <c r="Q49" s="15"/>
      <c r="R49" s="15"/>
      <c r="S49" s="15"/>
      <c r="T49" s="32"/>
      <c r="U49" s="29"/>
      <c r="V49" s="29"/>
      <c r="W49" s="29"/>
      <c r="X49" s="29"/>
      <c r="Y49" s="30"/>
      <c r="Z49" s="30"/>
      <c r="AA49" s="30"/>
      <c r="AB49" s="30"/>
    </row>
    <row r="50" spans="2:28" ht="13.5">
      <c r="B50" s="3"/>
      <c r="C50" s="3"/>
      <c r="D50" s="3"/>
      <c r="E50" s="3"/>
      <c r="F50" s="3"/>
      <c r="Q50" s="15"/>
      <c r="R50" s="15"/>
      <c r="S50" s="15"/>
      <c r="T50" s="32"/>
      <c r="U50" s="29"/>
      <c r="V50" s="29"/>
      <c r="W50" s="29"/>
      <c r="X50" s="29"/>
      <c r="Y50" s="30"/>
      <c r="Z50" s="30"/>
      <c r="AA50" s="30"/>
      <c r="AB50" s="30"/>
    </row>
    <row r="51" spans="2:28" ht="13.5">
      <c r="B51" s="3"/>
      <c r="C51" s="3"/>
      <c r="D51" s="3"/>
      <c r="E51" s="3"/>
      <c r="F51" s="3"/>
      <c r="Q51" s="15"/>
      <c r="R51" s="15"/>
      <c r="S51" s="15"/>
      <c r="T51" s="32"/>
      <c r="U51" s="29"/>
      <c r="V51" s="29"/>
      <c r="W51" s="29"/>
      <c r="X51" s="29"/>
      <c r="Y51" s="30"/>
      <c r="Z51" s="30"/>
      <c r="AA51" s="30"/>
      <c r="AB51" s="30"/>
    </row>
    <row r="52" spans="2:28" ht="13.5">
      <c r="B52" s="3"/>
      <c r="C52" s="3"/>
      <c r="D52" s="3"/>
      <c r="E52" s="3"/>
      <c r="F52" s="3"/>
      <c r="Q52" s="15"/>
      <c r="R52" s="15"/>
      <c r="S52" s="15"/>
      <c r="T52" s="32"/>
      <c r="U52" s="29"/>
      <c r="V52" s="29"/>
      <c r="W52" s="29"/>
      <c r="X52" s="29"/>
      <c r="Y52" s="30"/>
      <c r="Z52" s="30"/>
      <c r="AA52" s="30"/>
      <c r="AB52" s="30"/>
    </row>
    <row r="53" spans="2:28" ht="13.5">
      <c r="B53" s="3"/>
      <c r="C53" s="3"/>
      <c r="D53" s="3"/>
      <c r="E53" s="3"/>
      <c r="F53" s="3"/>
      <c r="Q53" s="15"/>
      <c r="R53" s="15"/>
      <c r="S53" s="15"/>
      <c r="T53" s="32"/>
      <c r="U53" s="29"/>
      <c r="V53" s="29"/>
      <c r="W53" s="29"/>
      <c r="X53" s="29"/>
      <c r="Y53" s="30"/>
      <c r="Z53" s="30"/>
      <c r="AA53" s="30"/>
      <c r="AB53" s="30"/>
    </row>
    <row r="54" spans="2:28" ht="13.5">
      <c r="B54" s="3"/>
      <c r="C54" s="3"/>
      <c r="D54" s="3"/>
      <c r="E54" s="3"/>
      <c r="F54" s="3"/>
      <c r="Q54" s="15"/>
      <c r="R54" s="15"/>
      <c r="S54" s="15"/>
      <c r="T54" s="32"/>
      <c r="U54" s="29"/>
      <c r="V54" s="29"/>
      <c r="W54" s="29"/>
      <c r="X54" s="29"/>
      <c r="Y54" s="30"/>
      <c r="Z54" s="30"/>
      <c r="AA54" s="30"/>
      <c r="AB54" s="30"/>
    </row>
    <row r="55" spans="2:28" ht="13.5">
      <c r="B55" s="3"/>
      <c r="C55" s="3"/>
      <c r="D55" s="3"/>
      <c r="E55" s="3"/>
      <c r="F55" s="3"/>
      <c r="Q55" s="15"/>
      <c r="R55" s="15"/>
      <c r="S55" s="15"/>
      <c r="T55" s="32"/>
      <c r="U55" s="29"/>
      <c r="V55" s="29"/>
      <c r="W55" s="29"/>
      <c r="X55" s="29"/>
      <c r="Y55" s="30"/>
      <c r="Z55" s="30"/>
      <c r="AA55" s="30"/>
      <c r="AB55" s="30"/>
    </row>
    <row r="56" spans="2:28" ht="13.5">
      <c r="B56" s="3"/>
      <c r="C56" s="3"/>
      <c r="D56" s="3"/>
      <c r="E56" s="3"/>
      <c r="F56" s="3"/>
      <c r="Q56" s="15"/>
      <c r="R56" s="15"/>
      <c r="S56" s="15"/>
      <c r="T56" s="32"/>
      <c r="U56" s="29"/>
      <c r="V56" s="29"/>
      <c r="W56" s="29"/>
      <c r="X56" s="29"/>
      <c r="Y56" s="30"/>
      <c r="Z56" s="30"/>
      <c r="AA56" s="30"/>
      <c r="AB56" s="30"/>
    </row>
    <row r="57" spans="2:28" ht="13.5">
      <c r="B57" s="3"/>
      <c r="C57" s="3"/>
      <c r="D57" s="3"/>
      <c r="E57" s="3"/>
      <c r="F57" s="3"/>
      <c r="Q57" s="15"/>
      <c r="R57" s="15"/>
      <c r="S57" s="15"/>
      <c r="T57" s="32"/>
      <c r="U57" s="29"/>
      <c r="V57" s="29"/>
      <c r="W57" s="29"/>
      <c r="X57" s="29"/>
      <c r="Y57" s="30"/>
      <c r="Z57" s="30"/>
      <c r="AA57" s="30"/>
      <c r="AB57" s="30"/>
    </row>
    <row r="58" spans="2:28" ht="13.5">
      <c r="B58" s="3"/>
      <c r="C58" s="3"/>
      <c r="D58" s="3"/>
      <c r="E58" s="3"/>
      <c r="F58" s="3"/>
      <c r="Q58" s="15"/>
      <c r="R58" s="15"/>
      <c r="S58" s="15"/>
      <c r="T58" s="32"/>
      <c r="U58" s="29"/>
      <c r="V58" s="29"/>
      <c r="W58" s="29"/>
      <c r="X58" s="29"/>
      <c r="Y58" s="30"/>
      <c r="Z58" s="30"/>
      <c r="AA58" s="30"/>
      <c r="AB58" s="30"/>
    </row>
    <row r="59" spans="2:28" ht="13.5">
      <c r="B59" s="3"/>
      <c r="C59" s="3"/>
      <c r="D59" s="3"/>
      <c r="E59" s="3"/>
      <c r="F59" s="3"/>
      <c r="Q59" s="15"/>
      <c r="R59" s="15"/>
      <c r="S59" s="15"/>
      <c r="T59" s="32"/>
      <c r="U59" s="29"/>
      <c r="V59" s="29"/>
      <c r="W59" s="29"/>
      <c r="X59" s="29"/>
      <c r="Y59" s="30"/>
      <c r="Z59" s="30"/>
      <c r="AA59" s="30"/>
      <c r="AB59" s="30"/>
    </row>
    <row r="60" spans="2:28" ht="13.5">
      <c r="B60" s="3"/>
      <c r="C60" s="3"/>
      <c r="D60" s="3"/>
      <c r="E60" s="3"/>
      <c r="F60" s="3"/>
      <c r="Q60" s="15"/>
      <c r="R60" s="15"/>
      <c r="S60" s="15"/>
      <c r="T60" s="32"/>
      <c r="U60" s="29"/>
      <c r="V60" s="29"/>
      <c r="W60" s="29"/>
      <c r="X60" s="29"/>
      <c r="Y60" s="30"/>
      <c r="Z60" s="30"/>
      <c r="AA60" s="30"/>
      <c r="AB60" s="30"/>
    </row>
    <row r="61" spans="2:28" ht="13.5">
      <c r="B61" s="3"/>
      <c r="C61" s="3"/>
      <c r="D61" s="3"/>
      <c r="E61" s="3"/>
      <c r="F61" s="3"/>
      <c r="Q61" s="15"/>
      <c r="R61" s="15"/>
      <c r="S61" s="15"/>
      <c r="T61" s="32"/>
      <c r="U61" s="29"/>
      <c r="V61" s="29"/>
      <c r="W61" s="29"/>
      <c r="X61" s="29"/>
      <c r="Y61" s="30"/>
      <c r="Z61" s="30"/>
      <c r="AA61" s="30"/>
      <c r="AB61" s="30"/>
    </row>
    <row r="62" spans="2:28" ht="13.5">
      <c r="B62" s="3"/>
      <c r="C62" s="3"/>
      <c r="D62" s="3"/>
      <c r="E62" s="3"/>
      <c r="F62" s="3"/>
      <c r="Q62" s="15"/>
      <c r="R62" s="15"/>
      <c r="S62" s="15"/>
      <c r="T62" s="32"/>
      <c r="U62" s="29"/>
      <c r="V62" s="29"/>
      <c r="W62" s="29"/>
      <c r="X62" s="29"/>
      <c r="Y62" s="30"/>
      <c r="Z62" s="30"/>
      <c r="AA62" s="30"/>
      <c r="AB62" s="30"/>
    </row>
    <row r="63" spans="2:28" ht="13.5">
      <c r="B63" s="3"/>
      <c r="C63" s="3"/>
      <c r="D63" s="3"/>
      <c r="E63" s="3"/>
      <c r="F63" s="3"/>
      <c r="Q63" s="15"/>
      <c r="R63" s="15"/>
      <c r="S63" s="15"/>
      <c r="T63" s="32"/>
      <c r="U63" s="29"/>
      <c r="V63" s="29"/>
      <c r="W63" s="29"/>
      <c r="X63" s="29"/>
      <c r="Y63" s="30"/>
      <c r="Z63" s="30"/>
      <c r="AA63" s="30"/>
      <c r="AB63" s="30"/>
    </row>
    <row r="64" spans="2:28" ht="13.5">
      <c r="B64" s="3"/>
      <c r="C64" s="3"/>
      <c r="D64" s="3"/>
      <c r="E64" s="3"/>
      <c r="F64" s="3"/>
      <c r="Q64" s="15"/>
      <c r="R64" s="15"/>
      <c r="S64" s="15"/>
      <c r="T64" s="32"/>
      <c r="U64" s="29"/>
      <c r="V64" s="29"/>
      <c r="W64" s="29"/>
      <c r="X64" s="29"/>
      <c r="Y64" s="30"/>
      <c r="Z64" s="30"/>
      <c r="AA64" s="30"/>
      <c r="AB64" s="30"/>
    </row>
    <row r="65" spans="2:28" ht="13.5">
      <c r="B65" s="3"/>
      <c r="C65" s="3"/>
      <c r="D65" s="3"/>
      <c r="E65" s="3"/>
      <c r="F65" s="3"/>
      <c r="Q65" s="15"/>
      <c r="R65" s="15"/>
      <c r="S65" s="15"/>
      <c r="T65" s="32"/>
      <c r="U65" s="29"/>
      <c r="V65" s="29"/>
      <c r="W65" s="29"/>
      <c r="X65" s="29"/>
      <c r="Y65" s="30"/>
      <c r="Z65" s="30"/>
      <c r="AA65" s="30"/>
      <c r="AB65" s="30"/>
    </row>
    <row r="66" spans="2:28" ht="13.5">
      <c r="B66" s="3"/>
      <c r="C66" s="3"/>
      <c r="D66" s="3"/>
      <c r="E66" s="3"/>
      <c r="F66" s="3"/>
      <c r="Q66" s="15"/>
      <c r="R66" s="15"/>
      <c r="S66" s="15"/>
      <c r="T66" s="32"/>
      <c r="U66" s="29"/>
      <c r="V66" s="29"/>
      <c r="W66" s="29"/>
      <c r="X66" s="29"/>
      <c r="Y66" s="30"/>
      <c r="Z66" s="30"/>
      <c r="AA66" s="30"/>
      <c r="AB66" s="30"/>
    </row>
    <row r="67" spans="2:28" ht="13.5">
      <c r="B67" s="3"/>
      <c r="C67" s="3"/>
      <c r="D67" s="3"/>
      <c r="E67" s="3"/>
      <c r="F67" s="3"/>
      <c r="Q67" s="15"/>
      <c r="R67" s="15"/>
      <c r="S67" s="15"/>
      <c r="T67" s="32"/>
      <c r="U67" s="29"/>
      <c r="V67" s="29"/>
      <c r="W67" s="29"/>
      <c r="X67" s="29"/>
      <c r="Y67" s="30"/>
      <c r="Z67" s="30"/>
      <c r="AA67" s="30"/>
      <c r="AB67" s="30"/>
    </row>
    <row r="68" spans="2:28" ht="13.5">
      <c r="B68" s="3"/>
      <c r="C68" s="3"/>
      <c r="D68" s="3"/>
      <c r="E68" s="3"/>
      <c r="F68" s="3"/>
      <c r="Q68" s="15"/>
      <c r="R68" s="15"/>
      <c r="S68" s="15"/>
      <c r="T68" s="32"/>
      <c r="U68" s="29"/>
      <c r="V68" s="29"/>
      <c r="W68" s="29"/>
      <c r="X68" s="29"/>
      <c r="Y68" s="30"/>
      <c r="Z68" s="30"/>
      <c r="AA68" s="30"/>
      <c r="AB68" s="30"/>
    </row>
    <row r="69" spans="2:28">
      <c r="B69" s="3"/>
      <c r="C69" s="3"/>
      <c r="D69" s="3"/>
      <c r="E69" s="3"/>
      <c r="F69" s="3"/>
      <c r="Q69" s="15"/>
      <c r="R69" s="15"/>
      <c r="S69" s="15"/>
      <c r="T69" s="33"/>
      <c r="U69" s="33"/>
      <c r="V69" s="33"/>
      <c r="W69" s="33"/>
      <c r="X69" s="33"/>
      <c r="Y69" s="34"/>
      <c r="Z69" s="34"/>
      <c r="AA69" s="34"/>
      <c r="AB69" s="34"/>
    </row>
    <row r="70" spans="2:28">
      <c r="B70" s="3"/>
      <c r="C70" s="3"/>
      <c r="D70" s="3"/>
      <c r="E70" s="3"/>
      <c r="F70" s="3"/>
      <c r="Q70" s="15"/>
      <c r="R70" s="15"/>
      <c r="S70" s="15"/>
      <c r="T70" s="15"/>
      <c r="U70" s="15"/>
      <c r="V70" s="15"/>
      <c r="W70" s="15"/>
      <c r="X70" s="15"/>
    </row>
    <row r="71" spans="2:28">
      <c r="B71" s="3"/>
      <c r="C71" s="3"/>
      <c r="D71" s="3"/>
      <c r="E71" s="3"/>
      <c r="F71" s="3"/>
      <c r="Q71" s="15"/>
      <c r="R71" s="15"/>
      <c r="S71" s="15"/>
      <c r="T71" s="15"/>
      <c r="U71" s="15"/>
      <c r="V71" s="15"/>
      <c r="W71" s="15"/>
      <c r="X71" s="15"/>
    </row>
    <row r="72" spans="2:28">
      <c r="B72" s="3"/>
      <c r="C72" s="3"/>
      <c r="D72" s="3"/>
      <c r="E72" s="3"/>
      <c r="F72" s="3"/>
      <c r="Q72" s="15"/>
      <c r="R72" s="15"/>
      <c r="S72" s="15"/>
      <c r="T72" s="15"/>
      <c r="U72" s="15"/>
      <c r="V72" s="15"/>
      <c r="W72" s="15"/>
      <c r="X72" s="15"/>
    </row>
    <row r="73" spans="2:28">
      <c r="B73" s="3"/>
      <c r="C73" s="3"/>
      <c r="D73" s="3"/>
      <c r="E73" s="3"/>
      <c r="F73" s="3"/>
      <c r="Q73" s="15"/>
      <c r="R73" s="15"/>
      <c r="S73" s="15"/>
      <c r="T73" s="15"/>
      <c r="U73" s="15"/>
      <c r="V73" s="15"/>
      <c r="W73" s="15"/>
      <c r="X73" s="15"/>
    </row>
    <row r="74" spans="2:28">
      <c r="B74" s="3"/>
      <c r="C74" s="3"/>
      <c r="D74" s="3"/>
      <c r="E74" s="3"/>
      <c r="F74" s="3"/>
      <c r="Q74" s="15"/>
      <c r="R74" s="15"/>
      <c r="S74" s="15"/>
      <c r="T74" s="15"/>
      <c r="U74" s="15"/>
      <c r="V74" s="15"/>
      <c r="W74" s="15"/>
      <c r="X74" s="15"/>
    </row>
    <row r="75" spans="2:28">
      <c r="B75" s="3"/>
      <c r="C75" s="3"/>
      <c r="D75" s="3"/>
      <c r="E75" s="3"/>
      <c r="F75" s="3"/>
      <c r="Q75" s="15"/>
      <c r="R75" s="15"/>
      <c r="S75" s="15"/>
      <c r="T75" s="15"/>
      <c r="U75" s="15"/>
      <c r="V75" s="15"/>
      <c r="W75" s="15"/>
      <c r="X75" s="15"/>
    </row>
    <row r="76" spans="2:28">
      <c r="B76" s="3"/>
      <c r="C76" s="3"/>
      <c r="D76" s="3"/>
      <c r="E76" s="3"/>
      <c r="F76" s="3"/>
      <c r="Q76" s="15"/>
      <c r="R76" s="15"/>
      <c r="S76" s="15"/>
      <c r="T76" s="15"/>
      <c r="U76" s="15"/>
      <c r="V76" s="15"/>
      <c r="W76" s="15"/>
      <c r="X76" s="15"/>
    </row>
    <row r="77" spans="2:28">
      <c r="B77" s="3"/>
      <c r="C77" s="3"/>
      <c r="D77" s="3"/>
      <c r="E77" s="3"/>
      <c r="F77" s="3"/>
      <c r="Q77" s="15"/>
      <c r="R77" s="15"/>
      <c r="S77" s="15"/>
      <c r="T77" s="15"/>
      <c r="U77" s="15"/>
      <c r="V77" s="15"/>
      <c r="W77" s="15"/>
      <c r="X77" s="15"/>
    </row>
    <row r="78" spans="2:28">
      <c r="B78" s="3"/>
      <c r="C78" s="3"/>
      <c r="D78" s="3"/>
      <c r="E78" s="3"/>
      <c r="F78" s="3"/>
      <c r="Q78" s="15"/>
      <c r="R78" s="15"/>
      <c r="S78" s="15"/>
      <c r="T78" s="15"/>
      <c r="U78" s="15"/>
      <c r="V78" s="15"/>
      <c r="W78" s="15"/>
      <c r="X78" s="15"/>
    </row>
    <row r="79" spans="2:28">
      <c r="B79" s="3"/>
      <c r="C79" s="3"/>
      <c r="D79" s="3"/>
      <c r="E79" s="3"/>
      <c r="F79" s="3"/>
      <c r="Q79" s="15"/>
      <c r="R79" s="15"/>
      <c r="S79" s="15"/>
      <c r="T79" s="15"/>
      <c r="U79" s="15"/>
      <c r="V79" s="15"/>
      <c r="W79" s="15"/>
      <c r="X79" s="15"/>
    </row>
    <row r="80" spans="2:28">
      <c r="B80" s="3"/>
      <c r="C80" s="3"/>
      <c r="D80" s="3"/>
      <c r="E80" s="3"/>
      <c r="F80" s="3"/>
      <c r="Q80" s="15"/>
      <c r="R80" s="15"/>
      <c r="S80" s="15"/>
      <c r="T80" s="15"/>
      <c r="U80" s="15"/>
      <c r="V80" s="15"/>
      <c r="W80" s="15"/>
      <c r="X80" s="15"/>
    </row>
    <row r="81" spans="2:24">
      <c r="B81" s="3"/>
      <c r="C81" s="3"/>
      <c r="D81" s="3"/>
      <c r="E81" s="3"/>
      <c r="F81" s="3"/>
      <c r="Q81" s="15"/>
      <c r="R81" s="15"/>
      <c r="S81" s="15"/>
      <c r="T81" s="15"/>
      <c r="U81" s="15"/>
      <c r="V81" s="15"/>
      <c r="W81" s="15"/>
      <c r="X81" s="15"/>
    </row>
    <row r="82" spans="2:24">
      <c r="B82" s="3"/>
      <c r="C82" s="3"/>
      <c r="D82" s="3"/>
      <c r="E82" s="3"/>
      <c r="F82" s="3"/>
      <c r="Q82" s="15"/>
      <c r="R82" s="15"/>
      <c r="S82" s="15"/>
      <c r="T82" s="15"/>
      <c r="U82" s="15"/>
      <c r="V82" s="15"/>
      <c r="W82" s="15"/>
      <c r="X82" s="15"/>
    </row>
    <row r="83" spans="2:24">
      <c r="B83" s="3"/>
      <c r="C83" s="3"/>
      <c r="D83" s="3"/>
      <c r="E83" s="3"/>
      <c r="F83" s="3"/>
      <c r="Q83" s="15"/>
      <c r="R83" s="15"/>
      <c r="S83" s="15"/>
      <c r="T83" s="15"/>
      <c r="U83" s="15"/>
      <c r="V83" s="15"/>
      <c r="W83" s="15"/>
      <c r="X83" s="15"/>
    </row>
    <row r="84" spans="2:24">
      <c r="B84" s="3"/>
      <c r="C84" s="3"/>
      <c r="D84" s="3"/>
      <c r="E84" s="3"/>
      <c r="F84" s="3"/>
      <c r="Q84" s="15"/>
      <c r="R84" s="15"/>
      <c r="S84" s="15"/>
      <c r="T84" s="15"/>
      <c r="U84" s="15"/>
      <c r="V84" s="15"/>
      <c r="W84" s="15"/>
      <c r="X84" s="15"/>
    </row>
    <row r="85" spans="2:24">
      <c r="B85" s="3"/>
      <c r="C85" s="3"/>
      <c r="D85" s="3"/>
      <c r="E85" s="3"/>
      <c r="F85" s="3"/>
      <c r="Q85" s="15"/>
      <c r="R85" s="15"/>
      <c r="S85" s="15"/>
      <c r="T85" s="15"/>
      <c r="U85" s="15"/>
      <c r="V85" s="15"/>
      <c r="W85" s="15"/>
      <c r="X85" s="15"/>
    </row>
    <row r="86" spans="2:24">
      <c r="B86" s="3"/>
      <c r="C86" s="3"/>
      <c r="D86" s="3"/>
      <c r="E86" s="3"/>
      <c r="F86" s="3"/>
      <c r="Q86" s="15"/>
      <c r="R86" s="15"/>
      <c r="S86" s="15"/>
      <c r="T86" s="15"/>
      <c r="U86" s="15"/>
      <c r="V86" s="15"/>
      <c r="W86" s="15"/>
      <c r="X86" s="15"/>
    </row>
    <row r="87" spans="2:24">
      <c r="B87" s="3"/>
      <c r="C87" s="3"/>
      <c r="D87" s="3"/>
      <c r="E87" s="3"/>
      <c r="F87" s="3"/>
      <c r="Q87" s="15"/>
      <c r="R87" s="15"/>
      <c r="S87" s="15"/>
      <c r="T87" s="15"/>
      <c r="U87" s="15"/>
      <c r="V87" s="15"/>
      <c r="W87" s="15"/>
      <c r="X87" s="15"/>
    </row>
    <row r="88" spans="2:24">
      <c r="B88" s="3"/>
      <c r="C88" s="3"/>
      <c r="D88" s="3"/>
      <c r="E88" s="3"/>
      <c r="F88" s="3"/>
      <c r="Q88" s="15"/>
      <c r="R88" s="15"/>
      <c r="S88" s="15"/>
      <c r="T88" s="15"/>
      <c r="U88" s="15"/>
      <c r="V88" s="15"/>
      <c r="W88" s="15"/>
      <c r="X88" s="15"/>
    </row>
    <row r="89" spans="2:24">
      <c r="B89" s="3"/>
      <c r="C89" s="3"/>
      <c r="D89" s="3"/>
      <c r="E89" s="3"/>
      <c r="F89" s="3"/>
      <c r="Q89" s="15"/>
      <c r="R89" s="15"/>
      <c r="S89" s="15"/>
      <c r="T89" s="15"/>
      <c r="U89" s="15"/>
      <c r="V89" s="15"/>
      <c r="W89" s="15"/>
      <c r="X89" s="15"/>
    </row>
    <row r="90" spans="2:24">
      <c r="B90" s="3"/>
      <c r="C90" s="3"/>
      <c r="D90" s="3"/>
      <c r="E90" s="3"/>
      <c r="F90" s="3"/>
      <c r="Q90" s="15"/>
      <c r="R90" s="15"/>
      <c r="S90" s="15"/>
      <c r="T90" s="15"/>
      <c r="U90" s="15"/>
      <c r="V90" s="15"/>
      <c r="W90" s="15"/>
      <c r="X90" s="15"/>
    </row>
    <row r="91" spans="2:24">
      <c r="B91" s="3"/>
      <c r="C91" s="3"/>
      <c r="D91" s="3"/>
      <c r="E91" s="3"/>
      <c r="F91" s="3"/>
      <c r="Q91" s="15"/>
      <c r="R91" s="15"/>
      <c r="S91" s="15"/>
      <c r="T91" s="15"/>
      <c r="U91" s="15"/>
      <c r="V91" s="15"/>
      <c r="W91" s="15"/>
      <c r="X91" s="15"/>
    </row>
    <row r="92" spans="2:24">
      <c r="B92" s="3"/>
      <c r="C92" s="3"/>
      <c r="D92" s="3"/>
      <c r="E92" s="3"/>
      <c r="F92" s="3"/>
      <c r="Q92" s="15"/>
      <c r="R92" s="15"/>
      <c r="S92" s="15"/>
      <c r="T92" s="15"/>
      <c r="U92" s="15"/>
      <c r="V92" s="15"/>
      <c r="W92" s="15"/>
      <c r="X92" s="15"/>
    </row>
    <row r="93" spans="2:24">
      <c r="B93" s="3"/>
      <c r="C93" s="3"/>
      <c r="D93" s="3"/>
      <c r="E93" s="3"/>
      <c r="F93" s="3"/>
      <c r="Q93" s="15"/>
      <c r="R93" s="15"/>
      <c r="S93" s="15"/>
      <c r="T93" s="15"/>
      <c r="U93" s="15"/>
      <c r="V93" s="15"/>
      <c r="W93" s="15"/>
      <c r="X93" s="15"/>
    </row>
    <row r="94" spans="2:24">
      <c r="B94" s="3"/>
      <c r="C94" s="3"/>
      <c r="D94" s="3"/>
      <c r="E94" s="3"/>
      <c r="F94" s="3"/>
      <c r="Q94" s="15"/>
      <c r="R94" s="15"/>
      <c r="S94" s="15"/>
      <c r="T94" s="15"/>
      <c r="U94" s="15"/>
      <c r="V94" s="15"/>
      <c r="W94" s="15"/>
      <c r="X94" s="15"/>
    </row>
    <row r="95" spans="2:24">
      <c r="B95" s="3"/>
      <c r="C95" s="3"/>
      <c r="D95" s="3"/>
      <c r="E95" s="3"/>
      <c r="F95" s="3"/>
      <c r="Q95" s="15"/>
      <c r="R95" s="15"/>
      <c r="S95" s="15"/>
      <c r="T95" s="15"/>
      <c r="U95" s="15"/>
      <c r="V95" s="15"/>
      <c r="W95" s="15"/>
      <c r="X95" s="15"/>
    </row>
    <row r="96" spans="2:24">
      <c r="B96" s="3"/>
      <c r="C96" s="3"/>
      <c r="D96" s="3"/>
      <c r="E96" s="3"/>
      <c r="F96" s="3"/>
      <c r="Q96" s="15"/>
      <c r="R96" s="15"/>
      <c r="S96" s="15"/>
      <c r="T96" s="15"/>
      <c r="U96" s="15"/>
      <c r="V96" s="15"/>
      <c r="W96" s="15"/>
      <c r="X96" s="15"/>
    </row>
    <row r="97" spans="2:24">
      <c r="B97" s="3"/>
      <c r="C97" s="3"/>
      <c r="D97" s="3"/>
      <c r="E97" s="3"/>
      <c r="F97" s="3"/>
      <c r="Q97" s="15"/>
      <c r="R97" s="15"/>
      <c r="S97" s="15"/>
      <c r="T97" s="15"/>
      <c r="U97" s="15"/>
      <c r="V97" s="15"/>
      <c r="W97" s="15"/>
      <c r="X97" s="15"/>
    </row>
    <row r="98" spans="2:24">
      <c r="B98" s="3"/>
      <c r="C98" s="3"/>
      <c r="D98" s="3"/>
      <c r="E98" s="3"/>
      <c r="F98" s="3"/>
      <c r="Q98" s="15"/>
      <c r="R98" s="15"/>
      <c r="S98" s="15"/>
      <c r="T98" s="15"/>
      <c r="U98" s="15"/>
      <c r="V98" s="15"/>
      <c r="W98" s="15"/>
      <c r="X98" s="15"/>
    </row>
    <row r="99" spans="2:24">
      <c r="B99" s="3"/>
      <c r="C99" s="3"/>
      <c r="D99" s="3"/>
      <c r="E99" s="3"/>
      <c r="F99" s="3"/>
      <c r="Q99" s="15"/>
      <c r="R99" s="15"/>
      <c r="S99" s="15"/>
      <c r="T99" s="15"/>
      <c r="U99" s="15"/>
      <c r="V99" s="15"/>
      <c r="W99" s="15"/>
      <c r="X99" s="15"/>
    </row>
    <row r="100" spans="2:24">
      <c r="B100" s="3"/>
      <c r="C100" s="3"/>
      <c r="D100" s="3"/>
      <c r="E100" s="3"/>
      <c r="F100" s="3"/>
      <c r="Q100" s="15"/>
      <c r="R100" s="15"/>
      <c r="S100" s="15"/>
      <c r="T100" s="15"/>
      <c r="U100" s="15"/>
      <c r="V100" s="15"/>
      <c r="W100" s="15"/>
      <c r="X100" s="15"/>
    </row>
    <row r="101" spans="2:24">
      <c r="B101" s="3"/>
      <c r="C101" s="3"/>
      <c r="D101" s="3"/>
      <c r="E101" s="3"/>
      <c r="F101" s="3"/>
      <c r="Q101" s="15"/>
      <c r="R101" s="15"/>
      <c r="S101" s="15"/>
      <c r="T101" s="15"/>
      <c r="U101" s="15"/>
      <c r="V101" s="15"/>
      <c r="W101" s="15"/>
      <c r="X101" s="15"/>
    </row>
    <row r="102" spans="2:24">
      <c r="B102" s="3"/>
      <c r="C102" s="3"/>
      <c r="D102" s="3"/>
      <c r="E102" s="3"/>
      <c r="F102" s="3"/>
      <c r="Q102" s="15"/>
      <c r="R102" s="15"/>
      <c r="S102" s="15"/>
      <c r="T102" s="15"/>
      <c r="U102" s="15"/>
      <c r="V102" s="15"/>
      <c r="W102" s="15"/>
      <c r="X102" s="15"/>
    </row>
    <row r="103" spans="2:24">
      <c r="B103" s="3"/>
      <c r="C103" s="3"/>
      <c r="D103" s="3"/>
      <c r="E103" s="3"/>
      <c r="F103" s="3"/>
      <c r="Q103" s="15"/>
      <c r="R103" s="15"/>
      <c r="S103" s="15"/>
      <c r="T103" s="15"/>
      <c r="U103" s="15"/>
      <c r="V103" s="15"/>
      <c r="W103" s="15"/>
      <c r="X103" s="15"/>
    </row>
    <row r="104" spans="2:24">
      <c r="B104" s="3"/>
      <c r="C104" s="3"/>
      <c r="D104" s="3"/>
      <c r="E104" s="3"/>
      <c r="F104" s="3"/>
      <c r="Q104" s="15"/>
      <c r="R104" s="15"/>
      <c r="S104" s="15"/>
      <c r="T104" s="15"/>
      <c r="U104" s="15"/>
      <c r="V104" s="15"/>
      <c r="W104" s="15"/>
      <c r="X104" s="15"/>
    </row>
    <row r="105" spans="2:24">
      <c r="B105" s="3"/>
      <c r="C105" s="3"/>
      <c r="D105" s="3"/>
      <c r="E105" s="3"/>
      <c r="F105" s="3"/>
      <c r="Q105" s="15"/>
      <c r="R105" s="15"/>
      <c r="S105" s="15"/>
      <c r="T105" s="15"/>
      <c r="U105" s="15"/>
      <c r="V105" s="15"/>
      <c r="W105" s="15"/>
      <c r="X105" s="15"/>
    </row>
    <row r="106" spans="2:24">
      <c r="B106" s="3"/>
      <c r="C106" s="3"/>
      <c r="D106" s="3"/>
      <c r="E106" s="3"/>
      <c r="F106" s="3"/>
      <c r="Q106" s="15"/>
      <c r="R106" s="15"/>
      <c r="S106" s="15"/>
      <c r="T106" s="15"/>
      <c r="U106" s="15"/>
      <c r="V106" s="15"/>
      <c r="W106" s="15"/>
      <c r="X106" s="15"/>
    </row>
    <row r="107" spans="2:24">
      <c r="B107" s="3"/>
      <c r="C107" s="3"/>
      <c r="D107" s="3"/>
      <c r="E107" s="3"/>
      <c r="F107" s="3"/>
      <c r="Q107" s="15"/>
      <c r="R107" s="15"/>
      <c r="S107" s="15"/>
      <c r="T107" s="15"/>
      <c r="U107" s="15"/>
      <c r="V107" s="15"/>
      <c r="W107" s="15"/>
      <c r="X107" s="15"/>
    </row>
    <row r="108" spans="2:24">
      <c r="B108" s="3"/>
      <c r="C108" s="3"/>
      <c r="D108" s="3"/>
      <c r="E108" s="3"/>
      <c r="F108" s="3"/>
      <c r="Q108" s="15"/>
      <c r="R108" s="15"/>
      <c r="S108" s="15"/>
      <c r="T108" s="15"/>
      <c r="U108" s="15"/>
      <c r="V108" s="15"/>
      <c r="W108" s="15"/>
      <c r="X108" s="15"/>
    </row>
    <row r="109" spans="2:24">
      <c r="B109" s="3"/>
      <c r="C109" s="3"/>
      <c r="D109" s="3"/>
      <c r="E109" s="3"/>
      <c r="F109" s="3"/>
      <c r="Q109" s="15"/>
      <c r="R109" s="15"/>
      <c r="S109" s="15"/>
      <c r="T109" s="15"/>
      <c r="U109" s="15"/>
      <c r="V109" s="15"/>
      <c r="W109" s="15"/>
      <c r="X109" s="15"/>
    </row>
    <row r="110" spans="2:24">
      <c r="B110" s="3"/>
      <c r="C110" s="3"/>
      <c r="D110" s="3"/>
      <c r="E110" s="3"/>
      <c r="F110" s="3"/>
      <c r="Q110" s="15"/>
      <c r="R110" s="15"/>
      <c r="S110" s="15"/>
      <c r="T110" s="15"/>
      <c r="U110" s="15"/>
      <c r="V110" s="15"/>
      <c r="W110" s="15"/>
      <c r="X110" s="15"/>
    </row>
    <row r="111" spans="2:24">
      <c r="B111" s="3"/>
      <c r="C111" s="3"/>
      <c r="D111" s="3"/>
      <c r="E111" s="3"/>
      <c r="F111" s="3"/>
      <c r="Q111" s="15"/>
      <c r="R111" s="15"/>
      <c r="S111" s="15"/>
      <c r="T111" s="15"/>
      <c r="U111" s="15"/>
      <c r="V111" s="15"/>
      <c r="W111" s="15"/>
      <c r="X111" s="15"/>
    </row>
    <row r="112" spans="2:24">
      <c r="B112" s="3"/>
      <c r="C112" s="3"/>
      <c r="D112" s="3"/>
      <c r="E112" s="3"/>
      <c r="F112" s="3"/>
      <c r="Q112" s="15"/>
      <c r="R112" s="15"/>
      <c r="S112" s="15"/>
      <c r="T112" s="15"/>
      <c r="U112" s="15"/>
      <c r="V112" s="15"/>
      <c r="W112" s="15"/>
      <c r="X112" s="15"/>
    </row>
    <row r="113" spans="2:24">
      <c r="B113" s="3"/>
      <c r="C113" s="3"/>
      <c r="D113" s="3"/>
      <c r="E113" s="3"/>
      <c r="F113" s="3"/>
      <c r="Q113" s="15"/>
      <c r="R113" s="15"/>
      <c r="S113" s="15"/>
      <c r="T113" s="15"/>
      <c r="U113" s="15"/>
      <c r="V113" s="15"/>
      <c r="W113" s="15"/>
      <c r="X113" s="15"/>
    </row>
    <row r="114" spans="2:24">
      <c r="B114" s="3"/>
      <c r="C114" s="3"/>
      <c r="D114" s="3"/>
      <c r="E114" s="3"/>
      <c r="F114" s="3"/>
      <c r="Q114" s="15"/>
      <c r="R114" s="15"/>
      <c r="S114" s="15"/>
      <c r="T114" s="15"/>
      <c r="U114" s="15"/>
      <c r="V114" s="15"/>
      <c r="W114" s="15"/>
      <c r="X114" s="15"/>
    </row>
    <row r="115" spans="2:24">
      <c r="B115" s="3"/>
      <c r="C115" s="3"/>
      <c r="D115" s="3"/>
      <c r="E115" s="3"/>
      <c r="F115" s="3"/>
      <c r="Q115" s="15"/>
      <c r="R115" s="15"/>
      <c r="S115" s="15"/>
      <c r="T115" s="15"/>
      <c r="U115" s="15"/>
      <c r="V115" s="15"/>
      <c r="W115" s="15"/>
      <c r="X115" s="15"/>
    </row>
    <row r="116" spans="2:24">
      <c r="B116" s="3"/>
      <c r="C116" s="3"/>
      <c r="D116" s="3"/>
      <c r="E116" s="3"/>
      <c r="F116" s="3"/>
      <c r="Q116" s="15"/>
      <c r="R116" s="15"/>
      <c r="S116" s="15"/>
      <c r="T116" s="15"/>
      <c r="U116" s="15"/>
      <c r="V116" s="15"/>
      <c r="W116" s="15"/>
      <c r="X116" s="15"/>
    </row>
    <row r="117" spans="2:24">
      <c r="B117" s="3"/>
      <c r="C117" s="3"/>
      <c r="D117" s="3"/>
      <c r="E117" s="3"/>
      <c r="F117" s="3"/>
      <c r="Q117" s="15"/>
      <c r="R117" s="15"/>
      <c r="S117" s="15"/>
      <c r="T117" s="15"/>
      <c r="U117" s="15"/>
      <c r="V117" s="15"/>
      <c r="W117" s="15"/>
      <c r="X117" s="15"/>
    </row>
    <row r="118" spans="2:24">
      <c r="B118" s="3"/>
      <c r="C118" s="3"/>
      <c r="D118" s="3"/>
      <c r="E118" s="3"/>
      <c r="F118" s="3"/>
      <c r="Q118" s="15"/>
      <c r="R118" s="15"/>
      <c r="S118" s="15"/>
      <c r="T118" s="15"/>
      <c r="U118" s="15"/>
      <c r="V118" s="15"/>
      <c r="W118" s="15"/>
      <c r="X118" s="15"/>
    </row>
    <row r="119" spans="2:24">
      <c r="B119" s="3"/>
      <c r="C119" s="3"/>
      <c r="D119" s="3"/>
      <c r="E119" s="3"/>
      <c r="F119" s="3"/>
      <c r="Q119" s="15"/>
      <c r="R119" s="15"/>
      <c r="S119" s="15"/>
      <c r="T119" s="15"/>
      <c r="U119" s="15"/>
      <c r="V119" s="15"/>
      <c r="W119" s="15"/>
      <c r="X119" s="15"/>
    </row>
    <row r="120" spans="2:24">
      <c r="B120" s="3"/>
      <c r="C120" s="3"/>
      <c r="D120" s="3"/>
      <c r="E120" s="3"/>
      <c r="F120" s="3"/>
      <c r="Q120" s="15"/>
      <c r="R120" s="15"/>
      <c r="S120" s="15"/>
      <c r="T120" s="15"/>
      <c r="U120" s="15"/>
      <c r="V120" s="15"/>
      <c r="W120" s="15"/>
      <c r="X120" s="15"/>
    </row>
    <row r="121" spans="2:24">
      <c r="B121" s="3"/>
      <c r="C121" s="3"/>
      <c r="D121" s="3"/>
      <c r="E121" s="3"/>
      <c r="F121" s="3"/>
      <c r="Q121" s="15"/>
      <c r="R121" s="15"/>
      <c r="S121" s="15"/>
      <c r="T121" s="15"/>
      <c r="U121" s="15"/>
      <c r="V121" s="15"/>
      <c r="W121" s="15"/>
      <c r="X121" s="15"/>
    </row>
    <row r="122" spans="2:24">
      <c r="B122" s="3"/>
      <c r="C122" s="3"/>
      <c r="D122" s="3"/>
      <c r="E122" s="3"/>
      <c r="F122" s="3"/>
      <c r="Q122" s="15"/>
      <c r="R122" s="15"/>
      <c r="S122" s="15"/>
      <c r="T122" s="15"/>
      <c r="U122" s="15"/>
      <c r="V122" s="15"/>
      <c r="W122" s="15"/>
      <c r="X122" s="15"/>
    </row>
    <row r="123" spans="2:24">
      <c r="B123" s="3"/>
      <c r="C123" s="3"/>
      <c r="D123" s="3"/>
      <c r="E123" s="3"/>
      <c r="F123" s="3"/>
      <c r="Q123" s="15"/>
      <c r="R123" s="15"/>
      <c r="S123" s="15"/>
      <c r="T123" s="15"/>
      <c r="U123" s="15"/>
      <c r="V123" s="15"/>
      <c r="W123" s="15"/>
      <c r="X123" s="15"/>
    </row>
    <row r="124" spans="2:24">
      <c r="B124" s="3"/>
      <c r="C124" s="3"/>
      <c r="D124" s="3"/>
      <c r="E124" s="3"/>
      <c r="F124" s="3"/>
      <c r="Q124" s="15"/>
      <c r="R124" s="15"/>
      <c r="S124" s="15"/>
      <c r="T124" s="15"/>
      <c r="U124" s="15"/>
      <c r="V124" s="15"/>
      <c r="W124" s="15"/>
      <c r="X124" s="15"/>
    </row>
    <row r="125" spans="2:24">
      <c r="B125" s="3"/>
      <c r="C125" s="3"/>
      <c r="D125" s="3"/>
      <c r="E125" s="3"/>
      <c r="F125" s="3"/>
      <c r="Q125" s="15"/>
      <c r="R125" s="15"/>
      <c r="S125" s="15"/>
      <c r="T125" s="15"/>
      <c r="U125" s="15"/>
      <c r="V125" s="15"/>
      <c r="W125" s="15"/>
      <c r="X125" s="15"/>
    </row>
    <row r="126" spans="2:24">
      <c r="B126" s="3"/>
      <c r="C126" s="3"/>
      <c r="D126" s="3"/>
      <c r="E126" s="3"/>
      <c r="F126" s="3"/>
      <c r="Q126" s="15"/>
      <c r="R126" s="15"/>
      <c r="S126" s="15"/>
      <c r="T126" s="15"/>
      <c r="U126" s="15"/>
      <c r="V126" s="15"/>
      <c r="W126" s="15"/>
      <c r="X126" s="15"/>
    </row>
    <row r="127" spans="2:24">
      <c r="B127" s="3"/>
      <c r="C127" s="3"/>
      <c r="D127" s="3"/>
      <c r="E127" s="3"/>
      <c r="F127" s="3"/>
      <c r="Q127" s="15"/>
      <c r="R127" s="15"/>
      <c r="S127" s="15"/>
      <c r="T127" s="15"/>
      <c r="U127" s="15"/>
      <c r="V127" s="15"/>
      <c r="W127" s="15"/>
      <c r="X127" s="15"/>
    </row>
    <row r="128" spans="2:24">
      <c r="B128" s="3"/>
      <c r="C128" s="3"/>
      <c r="D128" s="3"/>
      <c r="E128" s="3"/>
      <c r="F128" s="3"/>
      <c r="Q128" s="15"/>
      <c r="R128" s="15"/>
      <c r="S128" s="15"/>
      <c r="T128" s="15"/>
      <c r="U128" s="15"/>
      <c r="V128" s="15"/>
      <c r="W128" s="15"/>
      <c r="X128" s="15"/>
    </row>
    <row r="129" spans="2:24">
      <c r="B129" s="3"/>
      <c r="C129" s="3"/>
      <c r="D129" s="3"/>
      <c r="E129" s="3"/>
      <c r="F129" s="3"/>
      <c r="Q129" s="15"/>
      <c r="R129" s="15"/>
      <c r="S129" s="15"/>
      <c r="T129" s="15"/>
      <c r="U129" s="15"/>
      <c r="V129" s="15"/>
      <c r="W129" s="15"/>
      <c r="X129" s="15"/>
    </row>
    <row r="130" spans="2:24">
      <c r="B130" s="3"/>
      <c r="C130" s="3"/>
      <c r="D130" s="3"/>
      <c r="E130" s="3"/>
      <c r="F130" s="3"/>
      <c r="Q130" s="15"/>
      <c r="R130" s="15"/>
      <c r="S130" s="15"/>
      <c r="T130" s="15"/>
      <c r="U130" s="15"/>
      <c r="V130" s="15"/>
      <c r="W130" s="15"/>
      <c r="X130" s="15"/>
    </row>
    <row r="131" spans="2:24">
      <c r="B131" s="3"/>
      <c r="C131" s="3"/>
      <c r="D131" s="3"/>
      <c r="E131" s="3"/>
      <c r="F131" s="3"/>
      <c r="Q131" s="15"/>
      <c r="R131" s="15"/>
      <c r="S131" s="15"/>
      <c r="T131" s="15"/>
      <c r="U131" s="15"/>
      <c r="V131" s="15"/>
      <c r="W131" s="15"/>
      <c r="X131" s="15"/>
    </row>
    <row r="132" spans="2:24">
      <c r="B132" s="3"/>
      <c r="C132" s="3"/>
      <c r="D132" s="3"/>
      <c r="E132" s="3"/>
      <c r="F132" s="3"/>
      <c r="Q132" s="15"/>
      <c r="R132" s="15"/>
      <c r="S132" s="15"/>
      <c r="T132" s="15"/>
      <c r="U132" s="15"/>
      <c r="V132" s="15"/>
      <c r="W132" s="15"/>
      <c r="X132" s="15"/>
    </row>
    <row r="133" spans="2:24">
      <c r="B133" s="3"/>
      <c r="C133" s="3"/>
      <c r="D133" s="3"/>
      <c r="E133" s="3"/>
      <c r="F133" s="3"/>
      <c r="Q133" s="15"/>
      <c r="R133" s="15"/>
      <c r="S133" s="15"/>
      <c r="T133" s="15"/>
      <c r="U133" s="15"/>
      <c r="V133" s="15"/>
      <c r="W133" s="15"/>
      <c r="X133" s="15"/>
    </row>
    <row r="134" spans="2:24">
      <c r="B134" s="3"/>
      <c r="C134" s="3"/>
      <c r="D134" s="3"/>
      <c r="E134" s="3"/>
      <c r="F134" s="3"/>
      <c r="Q134" s="15"/>
      <c r="R134" s="15"/>
      <c r="S134" s="15"/>
      <c r="T134" s="15"/>
      <c r="U134" s="15"/>
      <c r="V134" s="15"/>
      <c r="W134" s="15"/>
      <c r="X134" s="15"/>
    </row>
    <row r="135" spans="2:24">
      <c r="B135" s="3"/>
      <c r="C135" s="3"/>
      <c r="D135" s="3"/>
      <c r="E135" s="3"/>
      <c r="F135" s="3"/>
      <c r="Q135" s="15"/>
      <c r="R135" s="15"/>
      <c r="S135" s="15"/>
      <c r="T135" s="15"/>
      <c r="U135" s="15"/>
      <c r="V135" s="15"/>
      <c r="W135" s="15"/>
      <c r="X135" s="15"/>
    </row>
    <row r="136" spans="2:24">
      <c r="B136" s="3"/>
      <c r="C136" s="3"/>
      <c r="D136" s="3"/>
      <c r="E136" s="3"/>
      <c r="F136" s="3"/>
      <c r="Q136" s="15"/>
      <c r="R136" s="15"/>
      <c r="S136" s="15"/>
      <c r="T136" s="15"/>
      <c r="U136" s="15"/>
      <c r="V136" s="15"/>
      <c r="W136" s="15"/>
      <c r="X136" s="15"/>
    </row>
    <row r="137" spans="2:24">
      <c r="B137" s="3"/>
      <c r="C137" s="3"/>
      <c r="D137" s="3"/>
      <c r="E137" s="3"/>
      <c r="F137" s="3"/>
      <c r="Q137" s="15"/>
      <c r="R137" s="15"/>
      <c r="S137" s="15"/>
      <c r="T137" s="15"/>
      <c r="U137" s="15"/>
      <c r="V137" s="15"/>
      <c r="W137" s="15"/>
      <c r="X137" s="15"/>
    </row>
    <row r="138" spans="2:24">
      <c r="B138" s="3"/>
      <c r="C138" s="3"/>
      <c r="D138" s="3"/>
      <c r="E138" s="3"/>
      <c r="F138" s="3"/>
      <c r="Q138" s="15"/>
      <c r="R138" s="15"/>
      <c r="S138" s="15"/>
      <c r="T138" s="15"/>
      <c r="U138" s="15"/>
      <c r="V138" s="15"/>
      <c r="W138" s="15"/>
      <c r="X138" s="15"/>
    </row>
    <row r="139" spans="2:24">
      <c r="B139" s="3"/>
      <c r="C139" s="3"/>
      <c r="D139" s="3"/>
      <c r="E139" s="3"/>
      <c r="F139" s="3"/>
      <c r="Q139" s="15"/>
      <c r="R139" s="15"/>
      <c r="S139" s="15"/>
      <c r="T139" s="15"/>
      <c r="U139" s="15"/>
      <c r="V139" s="15"/>
      <c r="W139" s="15"/>
      <c r="X139" s="15"/>
    </row>
    <row r="140" spans="2:24">
      <c r="B140" s="3"/>
      <c r="C140" s="3"/>
      <c r="D140" s="3"/>
      <c r="E140" s="3"/>
      <c r="F140" s="3"/>
      <c r="Q140" s="15"/>
      <c r="R140" s="15"/>
      <c r="S140" s="15"/>
      <c r="T140" s="15"/>
      <c r="U140" s="15"/>
      <c r="V140" s="15"/>
      <c r="W140" s="15"/>
      <c r="X140" s="15"/>
    </row>
    <row r="141" spans="2:24">
      <c r="B141" s="3"/>
      <c r="C141" s="3"/>
      <c r="D141" s="3"/>
      <c r="E141" s="3"/>
      <c r="F141" s="3"/>
      <c r="Q141" s="15"/>
      <c r="R141" s="15"/>
      <c r="S141" s="15"/>
      <c r="T141" s="15"/>
      <c r="U141" s="15"/>
      <c r="V141" s="15"/>
      <c r="W141" s="15"/>
      <c r="X141" s="15"/>
    </row>
    <row r="142" spans="2:24">
      <c r="B142" s="3"/>
      <c r="C142" s="3"/>
      <c r="D142" s="3"/>
      <c r="E142" s="3"/>
      <c r="F142" s="3"/>
      <c r="Q142" s="15"/>
      <c r="R142" s="15"/>
      <c r="S142" s="15"/>
      <c r="T142" s="15"/>
      <c r="U142" s="15"/>
      <c r="V142" s="15"/>
      <c r="W142" s="15"/>
      <c r="X142" s="15"/>
    </row>
    <row r="143" spans="2:24">
      <c r="B143" s="3"/>
      <c r="C143" s="3"/>
      <c r="D143" s="3"/>
      <c r="E143" s="3"/>
      <c r="F143" s="3"/>
      <c r="Q143" s="15"/>
      <c r="R143" s="15"/>
      <c r="S143" s="15"/>
      <c r="T143" s="15"/>
      <c r="U143" s="15"/>
      <c r="V143" s="15"/>
      <c r="W143" s="15"/>
      <c r="X143" s="15"/>
    </row>
    <row r="144" spans="2:24">
      <c r="B144" s="3"/>
      <c r="C144" s="3"/>
      <c r="D144" s="3"/>
      <c r="E144" s="3"/>
      <c r="F144" s="3"/>
      <c r="Q144" s="15"/>
      <c r="R144" s="15"/>
      <c r="S144" s="15"/>
      <c r="T144" s="15"/>
      <c r="U144" s="15"/>
      <c r="V144" s="15"/>
      <c r="W144" s="15"/>
      <c r="X144" s="15"/>
    </row>
    <row r="145" spans="2:24">
      <c r="B145" s="3"/>
      <c r="C145" s="3"/>
      <c r="D145" s="3"/>
      <c r="E145" s="3"/>
      <c r="F145" s="3"/>
      <c r="Q145" s="15"/>
      <c r="R145" s="15"/>
      <c r="S145" s="15"/>
      <c r="T145" s="15"/>
      <c r="U145" s="15"/>
      <c r="V145" s="15"/>
      <c r="W145" s="15"/>
      <c r="X145" s="15"/>
    </row>
    <row r="146" spans="2:24">
      <c r="B146" s="3"/>
      <c r="C146" s="3"/>
      <c r="D146" s="3"/>
      <c r="E146" s="3"/>
      <c r="F146" s="3"/>
      <c r="Q146" s="15"/>
      <c r="R146" s="15"/>
      <c r="S146" s="15"/>
      <c r="T146" s="15"/>
      <c r="U146" s="15"/>
      <c r="V146" s="15"/>
      <c r="W146" s="15"/>
      <c r="X146" s="15"/>
    </row>
    <row r="147" spans="2:24">
      <c r="B147" s="3"/>
      <c r="C147" s="3"/>
      <c r="D147" s="3"/>
      <c r="E147" s="3"/>
      <c r="F147" s="3"/>
      <c r="Q147" s="15"/>
      <c r="R147" s="15"/>
      <c r="S147" s="15"/>
      <c r="T147" s="15"/>
      <c r="U147" s="15"/>
      <c r="V147" s="15"/>
      <c r="W147" s="15"/>
      <c r="X147" s="15"/>
    </row>
    <row r="148" spans="2:24">
      <c r="B148" s="3"/>
      <c r="C148" s="3"/>
      <c r="D148" s="3"/>
      <c r="E148" s="3"/>
      <c r="F148" s="3"/>
      <c r="Q148" s="15"/>
      <c r="R148" s="15"/>
      <c r="S148" s="15"/>
      <c r="T148" s="15"/>
      <c r="U148" s="15"/>
      <c r="V148" s="15"/>
      <c r="W148" s="15"/>
      <c r="X148" s="15"/>
    </row>
    <row r="149" spans="2:24">
      <c r="B149" s="3"/>
      <c r="C149" s="3"/>
      <c r="D149" s="3"/>
      <c r="E149" s="3"/>
      <c r="F149" s="3"/>
      <c r="Q149" s="15"/>
      <c r="R149" s="15"/>
      <c r="S149" s="15"/>
      <c r="T149" s="15"/>
      <c r="U149" s="15"/>
      <c r="V149" s="15"/>
      <c r="W149" s="15"/>
      <c r="X149" s="15"/>
    </row>
    <row r="150" spans="2:24">
      <c r="B150" s="3"/>
      <c r="C150" s="3"/>
      <c r="D150" s="3"/>
      <c r="E150" s="3"/>
      <c r="F150" s="3"/>
      <c r="Q150" s="15"/>
      <c r="R150" s="15"/>
      <c r="S150" s="15"/>
      <c r="T150" s="15"/>
      <c r="U150" s="15"/>
      <c r="V150" s="15"/>
      <c r="W150" s="15"/>
      <c r="X150" s="15"/>
    </row>
    <row r="151" spans="2:24">
      <c r="B151" s="3"/>
      <c r="C151" s="3"/>
      <c r="D151" s="3"/>
      <c r="E151" s="3"/>
      <c r="F151" s="3"/>
      <c r="Q151" s="15"/>
      <c r="R151" s="15"/>
      <c r="S151" s="15"/>
      <c r="T151" s="15"/>
      <c r="U151" s="15"/>
      <c r="V151" s="15"/>
      <c r="W151" s="15"/>
      <c r="X151" s="15"/>
    </row>
    <row r="152" spans="2:24">
      <c r="B152" s="3"/>
      <c r="C152" s="3"/>
      <c r="D152" s="3"/>
      <c r="E152" s="3"/>
      <c r="F152" s="3"/>
      <c r="Q152" s="15"/>
      <c r="R152" s="15"/>
      <c r="S152" s="15"/>
      <c r="T152" s="15"/>
      <c r="U152" s="15"/>
      <c r="V152" s="15"/>
      <c r="W152" s="15"/>
      <c r="X152" s="15"/>
    </row>
    <row r="153" spans="2:24">
      <c r="B153" s="3"/>
      <c r="C153" s="3"/>
      <c r="D153" s="3"/>
      <c r="E153" s="3"/>
      <c r="F153" s="3"/>
      <c r="Q153" s="15"/>
      <c r="R153" s="15"/>
      <c r="S153" s="15"/>
      <c r="T153" s="15"/>
      <c r="U153" s="15"/>
      <c r="V153" s="15"/>
      <c r="W153" s="15"/>
      <c r="X153" s="15"/>
    </row>
    <row r="154" spans="2:24">
      <c r="B154" s="3"/>
      <c r="C154" s="3"/>
      <c r="D154" s="3"/>
      <c r="E154" s="3"/>
      <c r="F154" s="3"/>
      <c r="Q154" s="15"/>
      <c r="R154" s="15"/>
      <c r="S154" s="15"/>
      <c r="T154" s="15"/>
      <c r="U154" s="15"/>
      <c r="V154" s="15"/>
      <c r="W154" s="15"/>
      <c r="X154" s="15"/>
    </row>
    <row r="155" spans="2:24">
      <c r="B155" s="3"/>
      <c r="C155" s="3"/>
      <c r="D155" s="3"/>
      <c r="E155" s="3"/>
      <c r="F155" s="3"/>
      <c r="Q155" s="15"/>
      <c r="R155" s="15"/>
      <c r="S155" s="15"/>
      <c r="T155" s="15"/>
      <c r="U155" s="15"/>
      <c r="V155" s="15"/>
      <c r="W155" s="15"/>
      <c r="X155" s="15"/>
    </row>
    <row r="156" spans="2:24">
      <c r="B156" s="3"/>
      <c r="C156" s="3"/>
      <c r="D156" s="3"/>
      <c r="E156" s="3"/>
      <c r="F156" s="3"/>
      <c r="Q156" s="15"/>
      <c r="R156" s="15"/>
      <c r="S156" s="15"/>
      <c r="T156" s="15"/>
      <c r="U156" s="15"/>
      <c r="V156" s="15"/>
      <c r="W156" s="15"/>
      <c r="X156" s="15"/>
    </row>
    <row r="157" spans="2:24">
      <c r="B157" s="3"/>
      <c r="C157" s="3"/>
      <c r="D157" s="3"/>
      <c r="E157" s="3"/>
      <c r="F157" s="3"/>
      <c r="Q157" s="15"/>
      <c r="R157" s="15"/>
      <c r="S157" s="15"/>
      <c r="T157" s="15"/>
      <c r="U157" s="15"/>
      <c r="V157" s="15"/>
      <c r="W157" s="15"/>
      <c r="X157" s="15"/>
    </row>
    <row r="158" spans="2:24">
      <c r="B158" s="3"/>
      <c r="C158" s="3"/>
      <c r="D158" s="3"/>
      <c r="E158" s="3"/>
      <c r="F158" s="3"/>
      <c r="Q158" s="15"/>
      <c r="R158" s="15"/>
      <c r="S158" s="15"/>
      <c r="T158" s="15"/>
      <c r="U158" s="15"/>
      <c r="V158" s="15"/>
      <c r="W158" s="15"/>
      <c r="X158" s="15"/>
    </row>
    <row r="159" spans="2:24">
      <c r="B159" s="3"/>
      <c r="C159" s="3"/>
      <c r="D159" s="3"/>
      <c r="E159" s="3"/>
      <c r="F159" s="3"/>
      <c r="Q159" s="15"/>
      <c r="R159" s="15"/>
      <c r="S159" s="15"/>
      <c r="T159" s="15"/>
      <c r="U159" s="15"/>
      <c r="V159" s="15"/>
      <c r="W159" s="15"/>
      <c r="X159" s="15"/>
    </row>
    <row r="160" spans="2:24">
      <c r="B160" s="3"/>
      <c r="C160" s="3"/>
      <c r="D160" s="3"/>
      <c r="E160" s="3"/>
      <c r="F160" s="3"/>
      <c r="Q160" s="15"/>
      <c r="R160" s="15"/>
      <c r="S160" s="15"/>
      <c r="T160" s="15"/>
      <c r="U160" s="15"/>
      <c r="V160" s="15"/>
      <c r="W160" s="15"/>
      <c r="X160" s="15"/>
    </row>
    <row r="161" spans="2:24">
      <c r="B161" s="3"/>
      <c r="C161" s="3"/>
      <c r="D161" s="3"/>
      <c r="E161" s="3"/>
      <c r="F161" s="3"/>
      <c r="Q161" s="15"/>
      <c r="R161" s="15"/>
      <c r="S161" s="15"/>
      <c r="T161" s="15"/>
      <c r="U161" s="15"/>
      <c r="V161" s="15"/>
      <c r="W161" s="15"/>
      <c r="X161" s="15"/>
    </row>
    <row r="162" spans="2:24">
      <c r="B162" s="3"/>
      <c r="C162" s="3"/>
      <c r="D162" s="3"/>
      <c r="E162" s="3"/>
      <c r="F162" s="3"/>
      <c r="Q162" s="15"/>
      <c r="R162" s="15"/>
      <c r="S162" s="15"/>
      <c r="T162" s="15"/>
      <c r="U162" s="15"/>
      <c r="V162" s="15"/>
      <c r="W162" s="15"/>
      <c r="X162" s="15"/>
    </row>
    <row r="163" spans="2:24">
      <c r="B163" s="3"/>
      <c r="C163" s="3"/>
      <c r="D163" s="3"/>
      <c r="E163" s="3"/>
      <c r="F163" s="3"/>
      <c r="Q163" s="15"/>
      <c r="R163" s="15"/>
      <c r="S163" s="15"/>
      <c r="T163" s="15"/>
      <c r="U163" s="15"/>
      <c r="V163" s="15"/>
      <c r="W163" s="15"/>
      <c r="X163" s="15"/>
    </row>
    <row r="164" spans="2:24">
      <c r="B164" s="3"/>
      <c r="C164" s="3"/>
      <c r="D164" s="3"/>
      <c r="E164" s="3"/>
      <c r="F164" s="3"/>
      <c r="Q164" s="15"/>
      <c r="R164" s="15"/>
      <c r="S164" s="15"/>
      <c r="T164" s="15"/>
      <c r="U164" s="15"/>
      <c r="V164" s="15"/>
      <c r="W164" s="15"/>
      <c r="X164" s="15"/>
    </row>
    <row r="165" spans="2:24">
      <c r="B165" s="3"/>
      <c r="C165" s="3"/>
      <c r="D165" s="3"/>
      <c r="E165" s="3"/>
      <c r="F165" s="3"/>
      <c r="Q165" s="15"/>
      <c r="R165" s="15"/>
      <c r="S165" s="15"/>
      <c r="T165" s="15"/>
      <c r="U165" s="15"/>
      <c r="V165" s="15"/>
      <c r="W165" s="15"/>
      <c r="X165" s="15"/>
    </row>
    <row r="166" spans="2:24">
      <c r="B166" s="3"/>
      <c r="C166" s="3"/>
      <c r="D166" s="3"/>
      <c r="E166" s="3"/>
      <c r="F166" s="3"/>
      <c r="Q166" s="15"/>
      <c r="R166" s="15"/>
      <c r="S166" s="15"/>
      <c r="T166" s="15"/>
      <c r="U166" s="15"/>
      <c r="V166" s="15"/>
      <c r="W166" s="15"/>
      <c r="X166" s="15"/>
    </row>
    <row r="167" spans="2:24">
      <c r="B167" s="3"/>
      <c r="C167" s="3"/>
      <c r="D167" s="3"/>
      <c r="E167" s="3"/>
      <c r="F167" s="3"/>
      <c r="Q167" s="15"/>
      <c r="R167" s="15"/>
      <c r="S167" s="15"/>
      <c r="T167" s="15"/>
      <c r="U167" s="15"/>
      <c r="V167" s="15"/>
      <c r="W167" s="15"/>
      <c r="X167" s="15"/>
    </row>
    <row r="168" spans="2:24">
      <c r="B168" s="3"/>
      <c r="C168" s="3"/>
      <c r="D168" s="3"/>
      <c r="E168" s="3"/>
      <c r="F168" s="3"/>
      <c r="Q168" s="15"/>
      <c r="R168" s="15"/>
      <c r="S168" s="15"/>
      <c r="T168" s="15"/>
      <c r="U168" s="15"/>
      <c r="V168" s="15"/>
      <c r="W168" s="15"/>
      <c r="X168" s="15"/>
    </row>
    <row r="169" spans="2:24">
      <c r="B169" s="3"/>
      <c r="C169" s="3"/>
      <c r="D169" s="3"/>
      <c r="E169" s="3"/>
      <c r="F169" s="3"/>
      <c r="Q169" s="15"/>
      <c r="R169" s="15"/>
      <c r="S169" s="15"/>
      <c r="T169" s="15"/>
      <c r="U169" s="15"/>
      <c r="V169" s="15"/>
      <c r="W169" s="15"/>
      <c r="X169" s="15"/>
    </row>
    <row r="170" spans="2:24">
      <c r="B170" s="3"/>
      <c r="C170" s="3"/>
      <c r="D170" s="3"/>
      <c r="E170" s="3"/>
      <c r="F170" s="3"/>
      <c r="Q170" s="15"/>
      <c r="R170" s="15"/>
      <c r="S170" s="15"/>
      <c r="T170" s="15"/>
      <c r="U170" s="15"/>
      <c r="V170" s="15"/>
      <c r="W170" s="15"/>
      <c r="X170" s="15"/>
    </row>
    <row r="171" spans="2:24">
      <c r="B171" s="3"/>
      <c r="C171" s="3"/>
      <c r="D171" s="3"/>
      <c r="E171" s="3"/>
      <c r="F171" s="3"/>
      <c r="Q171" s="15"/>
      <c r="R171" s="15"/>
      <c r="S171" s="15"/>
      <c r="T171" s="15"/>
      <c r="U171" s="15"/>
      <c r="V171" s="15"/>
      <c r="W171" s="15"/>
      <c r="X171" s="15"/>
    </row>
    <row r="172" spans="2:24">
      <c r="B172" s="3"/>
      <c r="C172" s="3"/>
      <c r="D172" s="3"/>
      <c r="E172" s="3"/>
      <c r="F172" s="3"/>
      <c r="Q172" s="15"/>
      <c r="R172" s="15"/>
      <c r="S172" s="15"/>
      <c r="T172" s="15"/>
      <c r="U172" s="15"/>
      <c r="V172" s="15"/>
      <c r="W172" s="15"/>
      <c r="X172" s="15"/>
    </row>
    <row r="173" spans="2:24">
      <c r="B173" s="3"/>
      <c r="C173" s="3"/>
      <c r="D173" s="3"/>
      <c r="E173" s="3"/>
      <c r="F173" s="3"/>
      <c r="Q173" s="15"/>
      <c r="R173" s="15"/>
      <c r="S173" s="15"/>
      <c r="T173" s="15"/>
      <c r="U173" s="15"/>
      <c r="V173" s="15"/>
      <c r="W173" s="15"/>
      <c r="X173" s="15"/>
    </row>
    <row r="174" spans="2:24">
      <c r="B174" s="3"/>
      <c r="C174" s="3"/>
      <c r="D174" s="3"/>
      <c r="E174" s="3"/>
      <c r="F174" s="3"/>
      <c r="Q174" s="15"/>
      <c r="R174" s="15"/>
      <c r="S174" s="15"/>
      <c r="T174" s="15"/>
      <c r="U174" s="15"/>
      <c r="V174" s="15"/>
      <c r="W174" s="15"/>
      <c r="X174" s="15"/>
    </row>
    <row r="175" spans="2:24">
      <c r="B175" s="3"/>
      <c r="C175" s="3"/>
      <c r="D175" s="3"/>
      <c r="E175" s="3"/>
      <c r="F175" s="3"/>
      <c r="Q175" s="15"/>
      <c r="R175" s="15"/>
      <c r="S175" s="15"/>
      <c r="T175" s="15"/>
      <c r="U175" s="15"/>
      <c r="V175" s="15"/>
      <c r="W175" s="15"/>
      <c r="X175" s="15"/>
    </row>
    <row r="176" spans="2:24">
      <c r="B176" s="3"/>
      <c r="C176" s="3"/>
      <c r="D176" s="3"/>
      <c r="E176" s="3"/>
      <c r="F176" s="3"/>
      <c r="Q176" s="15"/>
      <c r="R176" s="15"/>
      <c r="S176" s="15"/>
      <c r="T176" s="15"/>
      <c r="U176" s="15"/>
      <c r="V176" s="15"/>
      <c r="W176" s="15"/>
      <c r="X176" s="15"/>
    </row>
    <row r="177" spans="2:24">
      <c r="B177" s="3"/>
      <c r="C177" s="3"/>
      <c r="D177" s="3"/>
      <c r="E177" s="3"/>
      <c r="F177" s="3"/>
      <c r="Q177" s="15"/>
      <c r="R177" s="15"/>
      <c r="S177" s="15"/>
      <c r="T177" s="15"/>
      <c r="U177" s="15"/>
      <c r="V177" s="15"/>
      <c r="W177" s="15"/>
      <c r="X177" s="15"/>
    </row>
    <row r="178" spans="2:24">
      <c r="B178" s="3"/>
      <c r="C178" s="3"/>
      <c r="D178" s="3"/>
      <c r="E178" s="3"/>
      <c r="F178" s="3"/>
      <c r="Q178" s="15"/>
      <c r="R178" s="15"/>
      <c r="S178" s="15"/>
      <c r="T178" s="15"/>
      <c r="U178" s="15"/>
      <c r="V178" s="15"/>
      <c r="W178" s="15"/>
      <c r="X178" s="15"/>
    </row>
    <row r="179" spans="2:24">
      <c r="B179" s="3"/>
      <c r="C179" s="3"/>
      <c r="D179" s="3"/>
      <c r="E179" s="3"/>
      <c r="F179" s="3"/>
      <c r="Q179" s="15"/>
      <c r="R179" s="15"/>
      <c r="S179" s="15"/>
      <c r="T179" s="15"/>
      <c r="U179" s="15"/>
      <c r="V179" s="15"/>
      <c r="W179" s="15"/>
      <c r="X179" s="15"/>
    </row>
    <row r="180" spans="2:24">
      <c r="B180" s="3"/>
      <c r="C180" s="3"/>
      <c r="D180" s="3"/>
      <c r="E180" s="3"/>
      <c r="F180" s="3"/>
      <c r="Q180" s="15"/>
      <c r="R180" s="15"/>
      <c r="S180" s="15"/>
      <c r="T180" s="15"/>
      <c r="U180" s="15"/>
      <c r="V180" s="15"/>
      <c r="W180" s="15"/>
      <c r="X180" s="15"/>
    </row>
    <row r="181" spans="2:24">
      <c r="B181" s="3"/>
      <c r="C181" s="3"/>
      <c r="D181" s="3"/>
      <c r="E181" s="3"/>
      <c r="F181" s="3"/>
      <c r="Q181" s="15"/>
      <c r="R181" s="15"/>
      <c r="S181" s="15"/>
      <c r="T181" s="15"/>
      <c r="U181" s="15"/>
      <c r="V181" s="15"/>
      <c r="W181" s="15"/>
      <c r="X181" s="15"/>
    </row>
    <row r="182" spans="2:24">
      <c r="B182" s="3"/>
      <c r="C182" s="3"/>
      <c r="D182" s="3"/>
      <c r="E182" s="3"/>
      <c r="F182" s="3"/>
      <c r="Q182" s="15"/>
      <c r="R182" s="15"/>
      <c r="S182" s="15"/>
      <c r="T182" s="15"/>
      <c r="U182" s="15"/>
      <c r="V182" s="15"/>
      <c r="W182" s="15"/>
      <c r="X182" s="15"/>
    </row>
    <row r="183" spans="2:24">
      <c r="B183" s="3"/>
      <c r="C183" s="3"/>
      <c r="D183" s="3"/>
      <c r="E183" s="3"/>
      <c r="F183" s="3"/>
      <c r="Q183" s="15"/>
      <c r="R183" s="15"/>
      <c r="S183" s="15"/>
      <c r="T183" s="15"/>
      <c r="U183" s="15"/>
      <c r="V183" s="15"/>
      <c r="W183" s="15"/>
      <c r="X183" s="15"/>
    </row>
    <row r="184" spans="2:24">
      <c r="B184" s="3"/>
      <c r="C184" s="3"/>
      <c r="D184" s="3"/>
      <c r="E184" s="3"/>
      <c r="F184" s="3"/>
      <c r="Q184" s="15"/>
      <c r="R184" s="15"/>
      <c r="S184" s="15"/>
      <c r="T184" s="15"/>
      <c r="U184" s="15"/>
      <c r="V184" s="15"/>
      <c r="W184" s="15"/>
      <c r="X184" s="15"/>
    </row>
    <row r="185" spans="2:24">
      <c r="B185" s="3"/>
      <c r="C185" s="3"/>
      <c r="D185" s="3"/>
      <c r="E185" s="3"/>
      <c r="F185" s="3"/>
      <c r="Q185" s="15"/>
      <c r="R185" s="15"/>
      <c r="S185" s="15"/>
      <c r="T185" s="15"/>
      <c r="U185" s="15"/>
      <c r="V185" s="15"/>
      <c r="W185" s="15"/>
      <c r="X185" s="15"/>
    </row>
    <row r="186" spans="2:24">
      <c r="B186" s="3"/>
      <c r="C186" s="3"/>
      <c r="D186" s="3"/>
      <c r="E186" s="3"/>
      <c r="F186" s="3"/>
      <c r="Q186" s="15"/>
      <c r="R186" s="15"/>
      <c r="S186" s="15"/>
      <c r="T186" s="15"/>
      <c r="U186" s="15"/>
      <c r="V186" s="15"/>
      <c r="W186" s="15"/>
      <c r="X186" s="15"/>
    </row>
    <row r="187" spans="2:24">
      <c r="B187" s="3"/>
      <c r="C187" s="3"/>
      <c r="D187" s="3"/>
      <c r="E187" s="3"/>
      <c r="F187" s="3"/>
      <c r="Q187" s="15"/>
      <c r="R187" s="15"/>
      <c r="S187" s="15"/>
      <c r="T187" s="15"/>
      <c r="U187" s="15"/>
      <c r="V187" s="15"/>
      <c r="W187" s="15"/>
      <c r="X187" s="15"/>
    </row>
    <row r="188" spans="2:24">
      <c r="B188" s="3"/>
      <c r="C188" s="3"/>
      <c r="D188" s="3"/>
      <c r="E188" s="3"/>
      <c r="F188" s="3"/>
      <c r="Q188" s="15"/>
      <c r="R188" s="15"/>
      <c r="S188" s="15"/>
      <c r="T188" s="15"/>
      <c r="U188" s="15"/>
      <c r="V188" s="15"/>
      <c r="W188" s="15"/>
      <c r="X188" s="15"/>
    </row>
    <row r="189" spans="2:24">
      <c r="B189" s="3"/>
      <c r="C189" s="3"/>
      <c r="D189" s="3"/>
      <c r="E189" s="3"/>
      <c r="F189" s="3"/>
      <c r="Q189" s="15"/>
      <c r="R189" s="15"/>
      <c r="S189" s="15"/>
      <c r="T189" s="15"/>
      <c r="U189" s="15"/>
      <c r="V189" s="15"/>
      <c r="W189" s="15"/>
      <c r="X189" s="15"/>
    </row>
    <row r="190" spans="2:24">
      <c r="B190" s="3"/>
      <c r="C190" s="3"/>
      <c r="D190" s="3"/>
      <c r="E190" s="3"/>
      <c r="F190" s="3"/>
      <c r="Q190" s="15"/>
      <c r="R190" s="15"/>
      <c r="S190" s="15"/>
      <c r="T190" s="15"/>
      <c r="U190" s="15"/>
      <c r="V190" s="15"/>
      <c r="W190" s="15"/>
      <c r="X190" s="15"/>
    </row>
    <row r="191" spans="2:24">
      <c r="B191" s="3"/>
      <c r="C191" s="3"/>
      <c r="D191" s="3"/>
      <c r="E191" s="3"/>
      <c r="F191" s="3"/>
      <c r="Q191" s="15"/>
      <c r="R191" s="15"/>
      <c r="S191" s="15"/>
      <c r="T191" s="15"/>
      <c r="U191" s="15"/>
      <c r="V191" s="15"/>
      <c r="W191" s="15"/>
      <c r="X191" s="15"/>
    </row>
    <row r="192" spans="2:24">
      <c r="B192" s="3"/>
      <c r="C192" s="3"/>
      <c r="D192" s="3"/>
      <c r="E192" s="3"/>
      <c r="F192" s="3"/>
      <c r="Q192" s="15"/>
      <c r="R192" s="15"/>
      <c r="S192" s="15"/>
      <c r="T192" s="15"/>
      <c r="U192" s="15"/>
      <c r="V192" s="15"/>
      <c r="W192" s="15"/>
      <c r="X192" s="15"/>
    </row>
    <row r="193" spans="2:24">
      <c r="B193" s="3"/>
      <c r="C193" s="3"/>
      <c r="D193" s="3"/>
      <c r="E193" s="3"/>
      <c r="F193" s="3"/>
      <c r="Q193" s="15"/>
      <c r="R193" s="15"/>
      <c r="S193" s="15"/>
      <c r="T193" s="15"/>
      <c r="U193" s="15"/>
      <c r="V193" s="15"/>
      <c r="W193" s="15"/>
      <c r="X193" s="15"/>
    </row>
    <row r="194" spans="2:24">
      <c r="B194" s="3"/>
      <c r="C194" s="3"/>
      <c r="D194" s="3"/>
      <c r="E194" s="3"/>
      <c r="F194" s="3"/>
      <c r="Q194" s="15"/>
      <c r="R194" s="15"/>
      <c r="S194" s="15"/>
      <c r="T194" s="15"/>
      <c r="U194" s="15"/>
      <c r="V194" s="15"/>
      <c r="W194" s="15"/>
      <c r="X194" s="15"/>
    </row>
    <row r="195" spans="2:24">
      <c r="B195" s="3"/>
      <c r="C195" s="3"/>
      <c r="D195" s="3"/>
      <c r="E195" s="3"/>
      <c r="F195" s="3"/>
      <c r="Q195" s="15"/>
      <c r="R195" s="15"/>
      <c r="S195" s="15"/>
      <c r="T195" s="15"/>
      <c r="U195" s="15"/>
      <c r="V195" s="15"/>
      <c r="W195" s="15"/>
      <c r="X195" s="15"/>
    </row>
    <row r="196" spans="2:24">
      <c r="B196" s="3"/>
      <c r="C196" s="3"/>
      <c r="D196" s="3"/>
      <c r="E196" s="3"/>
      <c r="F196" s="3"/>
      <c r="Q196" s="15"/>
      <c r="R196" s="15"/>
      <c r="S196" s="15"/>
      <c r="T196" s="15"/>
      <c r="U196" s="15"/>
      <c r="V196" s="15"/>
      <c r="W196" s="15"/>
      <c r="X196" s="15"/>
    </row>
    <row r="197" spans="2:24">
      <c r="B197" s="3"/>
      <c r="C197" s="3"/>
      <c r="D197" s="3"/>
      <c r="E197" s="3"/>
      <c r="F197" s="3"/>
      <c r="Q197" s="15"/>
      <c r="R197" s="15"/>
      <c r="S197" s="15"/>
      <c r="T197" s="15"/>
      <c r="U197" s="15"/>
      <c r="V197" s="15"/>
      <c r="W197" s="15"/>
      <c r="X197" s="15"/>
    </row>
    <row r="198" spans="2:24">
      <c r="B198" s="3"/>
      <c r="C198" s="3"/>
      <c r="D198" s="3"/>
      <c r="E198" s="3"/>
      <c r="F198" s="3"/>
      <c r="Q198" s="15"/>
      <c r="R198" s="15"/>
      <c r="S198" s="15"/>
      <c r="T198" s="15"/>
      <c r="U198" s="15"/>
      <c r="V198" s="15"/>
      <c r="W198" s="15"/>
      <c r="X198" s="15"/>
    </row>
    <row r="199" spans="2:24">
      <c r="B199" s="3"/>
      <c r="C199" s="3"/>
      <c r="D199" s="3"/>
      <c r="E199" s="3"/>
      <c r="F199" s="3"/>
      <c r="Q199" s="15"/>
      <c r="R199" s="15"/>
      <c r="S199" s="15"/>
      <c r="T199" s="15"/>
      <c r="U199" s="15"/>
      <c r="V199" s="15"/>
      <c r="W199" s="15"/>
      <c r="X199" s="15"/>
    </row>
    <row r="200" spans="2:24">
      <c r="B200" s="3"/>
      <c r="C200" s="3"/>
      <c r="D200" s="3"/>
      <c r="E200" s="3"/>
      <c r="F200" s="3"/>
      <c r="Q200" s="15"/>
      <c r="R200" s="15"/>
      <c r="S200" s="15"/>
      <c r="T200" s="15"/>
      <c r="U200" s="15"/>
      <c r="V200" s="15"/>
      <c r="W200" s="15"/>
      <c r="X200" s="15"/>
    </row>
    <row r="201" spans="2:24">
      <c r="B201" s="3"/>
      <c r="C201" s="3"/>
      <c r="D201" s="3"/>
      <c r="E201" s="3"/>
      <c r="F201" s="3"/>
      <c r="Q201" s="15"/>
      <c r="R201" s="15"/>
      <c r="S201" s="15"/>
      <c r="T201" s="15"/>
      <c r="U201" s="15"/>
      <c r="V201" s="15"/>
      <c r="W201" s="15"/>
      <c r="X201" s="15"/>
    </row>
    <row r="202" spans="2:24">
      <c r="B202" s="3"/>
      <c r="C202" s="3"/>
      <c r="D202" s="3"/>
      <c r="E202" s="3"/>
      <c r="F202" s="3"/>
      <c r="Q202" s="15"/>
      <c r="R202" s="15"/>
      <c r="S202" s="15"/>
      <c r="T202" s="15"/>
      <c r="U202" s="15"/>
      <c r="V202" s="15"/>
      <c r="W202" s="15"/>
      <c r="X202" s="15"/>
    </row>
    <row r="203" spans="2:24">
      <c r="B203" s="3"/>
      <c r="C203" s="3"/>
      <c r="D203" s="3"/>
      <c r="E203" s="3"/>
      <c r="F203" s="3"/>
      <c r="Q203" s="15"/>
      <c r="R203" s="15"/>
      <c r="S203" s="15"/>
      <c r="T203" s="15"/>
      <c r="U203" s="15"/>
      <c r="V203" s="15"/>
      <c r="W203" s="15"/>
      <c r="X203" s="15"/>
    </row>
    <row r="204" spans="2:24">
      <c r="B204" s="3"/>
      <c r="C204" s="3"/>
      <c r="D204" s="3"/>
      <c r="E204" s="3"/>
      <c r="F204" s="3"/>
      <c r="Q204" s="15"/>
      <c r="R204" s="15"/>
      <c r="S204" s="15"/>
      <c r="T204" s="15"/>
      <c r="U204" s="15"/>
      <c r="V204" s="15"/>
      <c r="W204" s="15"/>
      <c r="X204" s="15"/>
    </row>
    <row r="205" spans="2:24">
      <c r="B205" s="3"/>
      <c r="C205" s="3"/>
      <c r="D205" s="3"/>
      <c r="E205" s="3"/>
      <c r="F205" s="3"/>
      <c r="Q205" s="15"/>
      <c r="R205" s="15"/>
      <c r="S205" s="15"/>
      <c r="T205" s="15"/>
      <c r="U205" s="15"/>
      <c r="V205" s="15"/>
      <c r="W205" s="15"/>
      <c r="X205" s="15"/>
    </row>
    <row r="206" spans="2:24">
      <c r="B206" s="3"/>
      <c r="C206" s="3"/>
      <c r="D206" s="3"/>
      <c r="E206" s="3"/>
      <c r="F206" s="3"/>
      <c r="Q206" s="15"/>
      <c r="R206" s="15"/>
      <c r="S206" s="15"/>
      <c r="T206" s="15"/>
      <c r="U206" s="15"/>
      <c r="V206" s="15"/>
      <c r="W206" s="15"/>
      <c r="X206" s="15"/>
    </row>
    <row r="207" spans="2:24">
      <c r="B207" s="3"/>
      <c r="C207" s="3"/>
      <c r="D207" s="3"/>
      <c r="E207" s="3"/>
      <c r="F207" s="3"/>
      <c r="Q207" s="15"/>
      <c r="R207" s="15"/>
      <c r="S207" s="15"/>
      <c r="T207" s="15"/>
      <c r="U207" s="15"/>
      <c r="V207" s="15"/>
      <c r="W207" s="15"/>
      <c r="X207" s="15"/>
    </row>
    <row r="208" spans="2:24">
      <c r="B208" s="3"/>
      <c r="C208" s="3"/>
      <c r="D208" s="3"/>
      <c r="E208" s="3"/>
      <c r="F208" s="3"/>
      <c r="Q208" s="15"/>
      <c r="R208" s="15"/>
      <c r="S208" s="15"/>
      <c r="T208" s="15"/>
      <c r="U208" s="15"/>
      <c r="V208" s="15"/>
      <c r="W208" s="15"/>
      <c r="X208" s="15"/>
    </row>
    <row r="209" spans="2:24">
      <c r="B209" s="3"/>
      <c r="C209" s="3"/>
      <c r="D209" s="3"/>
      <c r="E209" s="3"/>
      <c r="F209" s="3"/>
      <c r="Q209" s="15"/>
      <c r="R209" s="15"/>
      <c r="S209" s="15"/>
      <c r="T209" s="15"/>
      <c r="U209" s="15"/>
      <c r="V209" s="15"/>
      <c r="W209" s="15"/>
      <c r="X209" s="15"/>
    </row>
    <row r="210" spans="2:24">
      <c r="B210" s="3"/>
      <c r="C210" s="3"/>
      <c r="D210" s="3"/>
      <c r="E210" s="3"/>
      <c r="F210" s="3"/>
      <c r="Q210" s="15"/>
      <c r="R210" s="15"/>
      <c r="S210" s="15"/>
      <c r="T210" s="15"/>
      <c r="U210" s="15"/>
      <c r="V210" s="15"/>
      <c r="W210" s="15"/>
      <c r="X210" s="15"/>
    </row>
    <row r="211" spans="2:24">
      <c r="B211" s="3"/>
      <c r="C211" s="3"/>
      <c r="D211" s="3"/>
      <c r="E211" s="3"/>
      <c r="F211" s="3"/>
      <c r="Q211" s="15"/>
      <c r="R211" s="15"/>
      <c r="S211" s="15"/>
      <c r="T211" s="15"/>
      <c r="U211" s="15"/>
      <c r="V211" s="15"/>
      <c r="W211" s="15"/>
      <c r="X211" s="15"/>
    </row>
    <row r="212" spans="2:24">
      <c r="B212" s="3"/>
      <c r="C212" s="3"/>
      <c r="D212" s="3"/>
      <c r="E212" s="3"/>
      <c r="F212" s="3"/>
      <c r="Q212" s="15"/>
      <c r="R212" s="15"/>
      <c r="S212" s="15"/>
      <c r="T212" s="15"/>
      <c r="U212" s="15"/>
      <c r="V212" s="15"/>
      <c r="W212" s="15"/>
      <c r="X212" s="15"/>
    </row>
    <row r="213" spans="2:24">
      <c r="B213" s="3"/>
      <c r="C213" s="3"/>
      <c r="D213" s="3"/>
      <c r="E213" s="3"/>
      <c r="F213" s="3"/>
      <c r="Q213" s="15"/>
      <c r="R213" s="15"/>
      <c r="S213" s="15"/>
      <c r="T213" s="15"/>
      <c r="U213" s="15"/>
      <c r="V213" s="15"/>
      <c r="W213" s="15"/>
      <c r="X213" s="15"/>
    </row>
    <row r="214" spans="2:24">
      <c r="B214" s="3"/>
      <c r="C214" s="3"/>
      <c r="D214" s="3"/>
      <c r="E214" s="3"/>
      <c r="F214" s="3"/>
      <c r="Q214" s="15"/>
      <c r="R214" s="15"/>
      <c r="S214" s="15"/>
      <c r="T214" s="15"/>
      <c r="U214" s="15"/>
      <c r="V214" s="15"/>
      <c r="W214" s="15"/>
      <c r="X214" s="15"/>
    </row>
    <row r="215" spans="2:24">
      <c r="B215" s="3"/>
      <c r="C215" s="3"/>
      <c r="D215" s="3"/>
      <c r="E215" s="3"/>
      <c r="F215" s="3"/>
      <c r="Q215" s="15"/>
      <c r="R215" s="15"/>
      <c r="S215" s="15"/>
      <c r="T215" s="15"/>
      <c r="U215" s="15"/>
      <c r="V215" s="15"/>
      <c r="W215" s="15"/>
      <c r="X215" s="15"/>
    </row>
    <row r="216" spans="2:24">
      <c r="B216" s="3"/>
      <c r="C216" s="3"/>
      <c r="D216" s="3"/>
      <c r="E216" s="3"/>
      <c r="F216" s="3"/>
      <c r="Q216" s="15"/>
      <c r="R216" s="15"/>
      <c r="S216" s="15"/>
      <c r="T216" s="15"/>
      <c r="U216" s="15"/>
      <c r="V216" s="15"/>
      <c r="W216" s="15"/>
      <c r="X216" s="15"/>
    </row>
    <row r="217" spans="2:24">
      <c r="B217" s="3"/>
      <c r="C217" s="3"/>
      <c r="D217" s="3"/>
      <c r="E217" s="3"/>
      <c r="F217" s="3"/>
      <c r="Q217" s="15"/>
      <c r="R217" s="15"/>
      <c r="S217" s="15"/>
      <c r="T217" s="15"/>
      <c r="U217" s="15"/>
      <c r="V217" s="15"/>
      <c r="W217" s="15"/>
      <c r="X217" s="15"/>
    </row>
    <row r="218" spans="2:24">
      <c r="B218" s="3"/>
      <c r="C218" s="3"/>
      <c r="D218" s="3"/>
      <c r="E218" s="3"/>
      <c r="F218" s="3"/>
      <c r="Q218" s="15"/>
      <c r="R218" s="15"/>
      <c r="S218" s="15"/>
      <c r="T218" s="15"/>
      <c r="U218" s="15"/>
      <c r="V218" s="15"/>
      <c r="W218" s="15"/>
      <c r="X218" s="15"/>
    </row>
    <row r="219" spans="2:24">
      <c r="B219" s="3"/>
      <c r="C219" s="3"/>
      <c r="D219" s="3"/>
      <c r="E219" s="3"/>
      <c r="F219" s="3"/>
      <c r="Q219" s="15"/>
      <c r="R219" s="15"/>
      <c r="S219" s="15"/>
      <c r="T219" s="15"/>
      <c r="U219" s="15"/>
      <c r="V219" s="15"/>
      <c r="W219" s="15"/>
      <c r="X219" s="15"/>
    </row>
    <row r="220" spans="2:24">
      <c r="B220" s="3"/>
      <c r="C220" s="3"/>
      <c r="D220" s="3"/>
      <c r="E220" s="3"/>
      <c r="F220" s="3"/>
      <c r="Q220" s="15"/>
      <c r="R220" s="15"/>
      <c r="S220" s="15"/>
      <c r="T220" s="15"/>
      <c r="U220" s="15"/>
      <c r="V220" s="15"/>
      <c r="W220" s="15"/>
      <c r="X220" s="15"/>
    </row>
    <row r="221" spans="2:24">
      <c r="B221" s="3"/>
      <c r="C221" s="3"/>
      <c r="D221" s="3"/>
      <c r="E221" s="3"/>
      <c r="F221" s="3"/>
      <c r="Q221" s="15"/>
      <c r="R221" s="15"/>
      <c r="S221" s="15"/>
      <c r="T221" s="15"/>
      <c r="U221" s="15"/>
      <c r="V221" s="15"/>
      <c r="W221" s="15"/>
      <c r="X221" s="15"/>
    </row>
    <row r="222" spans="2:24">
      <c r="B222" s="3"/>
      <c r="C222" s="3"/>
      <c r="D222" s="3"/>
      <c r="E222" s="3"/>
      <c r="F222" s="3"/>
      <c r="Q222" s="15"/>
      <c r="R222" s="15"/>
      <c r="S222" s="15"/>
      <c r="T222" s="15"/>
      <c r="U222" s="15"/>
      <c r="V222" s="15"/>
      <c r="W222" s="15"/>
      <c r="X222" s="15"/>
    </row>
    <row r="223" spans="2:24">
      <c r="B223" s="3"/>
      <c r="C223" s="3"/>
      <c r="D223" s="3"/>
      <c r="E223" s="3"/>
      <c r="F223" s="3"/>
      <c r="Q223" s="15"/>
      <c r="R223" s="15"/>
      <c r="S223" s="15"/>
      <c r="T223" s="15"/>
      <c r="U223" s="15"/>
      <c r="V223" s="15"/>
      <c r="W223" s="15"/>
      <c r="X223" s="15"/>
    </row>
    <row r="224" spans="2:24">
      <c r="B224" s="3"/>
      <c r="C224" s="3"/>
      <c r="D224" s="3"/>
      <c r="E224" s="3"/>
      <c r="F224" s="3"/>
      <c r="Q224" s="15"/>
      <c r="R224" s="15"/>
      <c r="S224" s="15"/>
      <c r="T224" s="15"/>
      <c r="U224" s="15"/>
      <c r="V224" s="15"/>
      <c r="W224" s="15"/>
      <c r="X224" s="15"/>
    </row>
    <row r="225" spans="2:24">
      <c r="B225" s="3"/>
      <c r="C225" s="3"/>
      <c r="D225" s="3"/>
      <c r="E225" s="3"/>
      <c r="F225" s="3"/>
      <c r="Q225" s="15"/>
      <c r="R225" s="15"/>
      <c r="S225" s="15"/>
      <c r="T225" s="15"/>
      <c r="U225" s="15"/>
      <c r="V225" s="15"/>
      <c r="W225" s="15"/>
      <c r="X225" s="15"/>
    </row>
    <row r="226" spans="2:24">
      <c r="B226" s="3"/>
      <c r="C226" s="3"/>
      <c r="D226" s="3"/>
      <c r="E226" s="3"/>
      <c r="F226" s="3"/>
      <c r="Q226" s="15"/>
      <c r="R226" s="15"/>
      <c r="S226" s="15"/>
      <c r="T226" s="15"/>
      <c r="U226" s="15"/>
      <c r="V226" s="15"/>
      <c r="W226" s="15"/>
      <c r="X226" s="15"/>
    </row>
    <row r="227" spans="2:24">
      <c r="B227" s="3"/>
      <c r="C227" s="3"/>
      <c r="D227" s="3"/>
      <c r="E227" s="3"/>
      <c r="F227" s="3"/>
      <c r="Q227" s="15"/>
      <c r="R227" s="15"/>
      <c r="S227" s="15"/>
      <c r="T227" s="15"/>
      <c r="U227" s="15"/>
      <c r="V227" s="15"/>
      <c r="W227" s="15"/>
      <c r="X227" s="15"/>
    </row>
    <row r="228" spans="2:24">
      <c r="B228" s="3"/>
      <c r="C228" s="3"/>
      <c r="D228" s="3"/>
      <c r="E228" s="3"/>
      <c r="F228" s="3"/>
      <c r="Q228" s="15"/>
      <c r="R228" s="15"/>
      <c r="S228" s="15"/>
      <c r="T228" s="15"/>
      <c r="U228" s="15"/>
      <c r="V228" s="15"/>
      <c r="W228" s="15"/>
      <c r="X228" s="15"/>
    </row>
    <row r="229" spans="2:24">
      <c r="B229" s="3"/>
      <c r="C229" s="3"/>
      <c r="D229" s="3"/>
      <c r="E229" s="3"/>
      <c r="F229" s="3"/>
      <c r="Q229" s="15"/>
      <c r="R229" s="15"/>
      <c r="S229" s="15"/>
      <c r="T229" s="15"/>
      <c r="U229" s="15"/>
      <c r="V229" s="15"/>
      <c r="W229" s="15"/>
      <c r="X229" s="15"/>
    </row>
    <row r="230" spans="2:24">
      <c r="B230" s="3"/>
      <c r="C230" s="3"/>
      <c r="D230" s="3"/>
      <c r="E230" s="3"/>
      <c r="F230" s="3"/>
      <c r="Q230" s="15"/>
      <c r="R230" s="15"/>
      <c r="S230" s="15"/>
      <c r="T230" s="15"/>
      <c r="U230" s="15"/>
      <c r="V230" s="15"/>
      <c r="W230" s="15"/>
      <c r="X230" s="15"/>
    </row>
    <row r="231" spans="2:24">
      <c r="B231" s="3"/>
      <c r="C231" s="3"/>
      <c r="D231" s="3"/>
      <c r="E231" s="3"/>
      <c r="F231" s="3"/>
      <c r="Q231" s="15"/>
      <c r="R231" s="15"/>
      <c r="S231" s="15"/>
      <c r="T231" s="15"/>
      <c r="U231" s="15"/>
      <c r="V231" s="15"/>
      <c r="W231" s="15"/>
      <c r="X231" s="15"/>
    </row>
    <row r="232" spans="2:24">
      <c r="B232" s="3"/>
      <c r="C232" s="3"/>
      <c r="D232" s="3"/>
      <c r="E232" s="3"/>
      <c r="F232" s="3"/>
      <c r="Q232" s="15"/>
      <c r="R232" s="15"/>
      <c r="S232" s="15"/>
      <c r="T232" s="15"/>
      <c r="U232" s="15"/>
      <c r="V232" s="15"/>
      <c r="W232" s="15"/>
      <c r="X232" s="15"/>
    </row>
    <row r="233" spans="2:24">
      <c r="B233" s="3"/>
      <c r="C233" s="3"/>
      <c r="D233" s="3"/>
      <c r="E233" s="3"/>
      <c r="F233" s="3"/>
      <c r="Q233" s="15"/>
      <c r="R233" s="15"/>
      <c r="S233" s="15"/>
      <c r="T233" s="15"/>
      <c r="U233" s="15"/>
      <c r="V233" s="15"/>
      <c r="W233" s="15"/>
      <c r="X233" s="15"/>
    </row>
    <row r="234" spans="2:24">
      <c r="B234" s="3"/>
      <c r="C234" s="3"/>
      <c r="D234" s="3"/>
      <c r="E234" s="3"/>
      <c r="F234" s="3"/>
      <c r="Q234" s="15"/>
      <c r="R234" s="15"/>
      <c r="S234" s="15"/>
      <c r="T234" s="15"/>
      <c r="U234" s="15"/>
      <c r="V234" s="15"/>
      <c r="W234" s="15"/>
      <c r="X234" s="15"/>
    </row>
    <row r="235" spans="2:24">
      <c r="B235" s="3"/>
      <c r="C235" s="3"/>
      <c r="D235" s="3"/>
      <c r="E235" s="3"/>
      <c r="F235" s="3"/>
      <c r="Q235" s="15"/>
      <c r="R235" s="15"/>
      <c r="S235" s="15"/>
      <c r="T235" s="15"/>
      <c r="U235" s="15"/>
      <c r="V235" s="15"/>
      <c r="W235" s="15"/>
      <c r="X235" s="15"/>
    </row>
    <row r="236" spans="2:24">
      <c r="B236" s="3"/>
      <c r="C236" s="3"/>
      <c r="D236" s="3"/>
      <c r="E236" s="3"/>
      <c r="F236" s="3"/>
      <c r="Q236" s="15"/>
      <c r="R236" s="15"/>
      <c r="S236" s="15"/>
      <c r="T236" s="15"/>
      <c r="U236" s="15"/>
      <c r="V236" s="15"/>
      <c r="W236" s="15"/>
      <c r="X236" s="15"/>
    </row>
    <row r="237" spans="2:24">
      <c r="B237" s="3"/>
      <c r="C237" s="3"/>
      <c r="D237" s="3"/>
      <c r="E237" s="3"/>
      <c r="F237" s="3"/>
      <c r="Q237" s="15"/>
      <c r="R237" s="15"/>
      <c r="S237" s="15"/>
      <c r="T237" s="15"/>
      <c r="U237" s="15"/>
      <c r="V237" s="15"/>
      <c r="W237" s="15"/>
      <c r="X237" s="15"/>
    </row>
    <row r="238" spans="2:24">
      <c r="B238" s="3"/>
      <c r="C238" s="3"/>
      <c r="D238" s="3"/>
      <c r="E238" s="3"/>
      <c r="F238" s="3"/>
      <c r="Q238" s="15"/>
      <c r="R238" s="15"/>
      <c r="S238" s="15"/>
      <c r="T238" s="15"/>
      <c r="U238" s="15"/>
      <c r="V238" s="15"/>
      <c r="W238" s="15"/>
      <c r="X238" s="15"/>
    </row>
    <row r="239" spans="2:24">
      <c r="B239" s="3"/>
      <c r="C239" s="3"/>
      <c r="D239" s="3"/>
      <c r="E239" s="3"/>
      <c r="F239" s="3"/>
      <c r="Q239" s="15"/>
      <c r="R239" s="15"/>
      <c r="S239" s="15"/>
      <c r="T239" s="15"/>
      <c r="U239" s="15"/>
      <c r="V239" s="15"/>
      <c r="W239" s="15"/>
      <c r="X239" s="15"/>
    </row>
    <row r="240" spans="2:24">
      <c r="B240" s="3"/>
      <c r="C240" s="3"/>
      <c r="D240" s="3"/>
      <c r="E240" s="3"/>
      <c r="F240" s="3"/>
      <c r="Q240" s="15"/>
      <c r="R240" s="15"/>
      <c r="S240" s="15"/>
      <c r="T240" s="15"/>
      <c r="U240" s="15"/>
      <c r="V240" s="15"/>
      <c r="W240" s="15"/>
      <c r="X240" s="15"/>
    </row>
    <row r="241" spans="2:24">
      <c r="B241" s="3"/>
      <c r="C241" s="3"/>
      <c r="D241" s="3"/>
      <c r="E241" s="3"/>
      <c r="F241" s="3"/>
      <c r="Q241" s="15"/>
      <c r="R241" s="15"/>
      <c r="S241" s="15"/>
      <c r="T241" s="15"/>
      <c r="U241" s="15"/>
      <c r="V241" s="15"/>
      <c r="W241" s="15"/>
      <c r="X241" s="15"/>
    </row>
    <row r="242" spans="2:24">
      <c r="B242" s="3"/>
      <c r="C242" s="3"/>
      <c r="D242" s="3"/>
      <c r="E242" s="3"/>
      <c r="F242" s="3"/>
      <c r="Q242" s="15"/>
      <c r="R242" s="15"/>
      <c r="S242" s="15"/>
      <c r="T242" s="15"/>
      <c r="U242" s="15"/>
      <c r="V242" s="15"/>
      <c r="W242" s="15"/>
      <c r="X242" s="15"/>
    </row>
    <row r="243" spans="2:24">
      <c r="B243" s="3"/>
      <c r="C243" s="3"/>
      <c r="D243" s="3"/>
      <c r="E243" s="3"/>
      <c r="F243" s="3"/>
      <c r="Q243" s="15"/>
      <c r="R243" s="15"/>
      <c r="S243" s="15"/>
      <c r="T243" s="15"/>
      <c r="U243" s="15"/>
      <c r="V243" s="15"/>
      <c r="W243" s="15"/>
      <c r="X243" s="15"/>
    </row>
    <row r="244" spans="2:24">
      <c r="B244" s="3"/>
      <c r="C244" s="3"/>
      <c r="D244" s="3"/>
      <c r="E244" s="3"/>
      <c r="F244" s="3"/>
      <c r="Q244" s="15"/>
      <c r="R244" s="15"/>
      <c r="S244" s="15"/>
      <c r="T244" s="15"/>
      <c r="U244" s="15"/>
      <c r="V244" s="15"/>
      <c r="W244" s="15"/>
      <c r="X244" s="15"/>
    </row>
    <row r="245" spans="2:24">
      <c r="B245" s="3"/>
      <c r="C245" s="3"/>
      <c r="D245" s="3"/>
      <c r="E245" s="3"/>
      <c r="F245" s="3"/>
      <c r="Q245" s="15"/>
      <c r="R245" s="15"/>
      <c r="S245" s="15"/>
      <c r="T245" s="15"/>
      <c r="U245" s="15"/>
      <c r="V245" s="15"/>
      <c r="W245" s="15"/>
      <c r="X245" s="15"/>
    </row>
    <row r="246" spans="2:24">
      <c r="B246" s="3"/>
      <c r="C246" s="3"/>
      <c r="D246" s="3"/>
      <c r="E246" s="3"/>
      <c r="F246" s="3"/>
      <c r="Q246" s="15"/>
      <c r="R246" s="15"/>
      <c r="S246" s="15"/>
      <c r="T246" s="15"/>
      <c r="U246" s="15"/>
      <c r="V246" s="15"/>
      <c r="W246" s="15"/>
      <c r="X246" s="15"/>
    </row>
    <row r="247" spans="2:24">
      <c r="B247" s="3"/>
      <c r="C247" s="3"/>
      <c r="D247" s="3"/>
      <c r="E247" s="3"/>
      <c r="F247" s="3"/>
      <c r="Q247" s="15"/>
      <c r="R247" s="15"/>
      <c r="S247" s="15"/>
      <c r="T247" s="15"/>
      <c r="U247" s="15"/>
      <c r="V247" s="15"/>
      <c r="W247" s="15"/>
      <c r="X247" s="15"/>
    </row>
    <row r="248" spans="2:24">
      <c r="B248" s="3"/>
      <c r="C248" s="3"/>
      <c r="D248" s="3"/>
      <c r="E248" s="3"/>
      <c r="F248" s="3"/>
      <c r="Q248" s="15"/>
      <c r="R248" s="15"/>
      <c r="S248" s="15"/>
      <c r="T248" s="15"/>
      <c r="U248" s="15"/>
      <c r="V248" s="15"/>
      <c r="W248" s="15"/>
      <c r="X248" s="15"/>
    </row>
    <row r="249" spans="2:24">
      <c r="B249" s="3"/>
      <c r="C249" s="3"/>
      <c r="D249" s="3"/>
      <c r="E249" s="3"/>
      <c r="F249" s="3"/>
      <c r="Q249" s="15"/>
      <c r="R249" s="15"/>
      <c r="S249" s="15"/>
      <c r="T249" s="15"/>
      <c r="U249" s="15"/>
      <c r="V249" s="15"/>
      <c r="W249" s="15"/>
      <c r="X249" s="15"/>
    </row>
    <row r="250" spans="2:24">
      <c r="B250" s="3"/>
      <c r="C250" s="3"/>
      <c r="D250" s="3"/>
      <c r="E250" s="3"/>
      <c r="F250" s="3"/>
      <c r="Q250" s="15"/>
      <c r="R250" s="15"/>
      <c r="S250" s="15"/>
      <c r="T250" s="15"/>
      <c r="U250" s="15"/>
      <c r="V250" s="15"/>
      <c r="W250" s="15"/>
      <c r="X250" s="15"/>
    </row>
    <row r="251" spans="2:24">
      <c r="B251" s="3"/>
      <c r="C251" s="3"/>
      <c r="D251" s="3"/>
      <c r="E251" s="3"/>
      <c r="F251" s="3"/>
      <c r="Q251" s="15"/>
      <c r="R251" s="15"/>
      <c r="S251" s="15"/>
      <c r="T251" s="15"/>
      <c r="U251" s="15"/>
      <c r="V251" s="15"/>
      <c r="W251" s="15"/>
      <c r="X251" s="15"/>
    </row>
    <row r="252" spans="2:24">
      <c r="B252" s="3"/>
      <c r="C252" s="3"/>
      <c r="D252" s="3"/>
      <c r="E252" s="3"/>
      <c r="F252" s="3"/>
      <c r="Q252" s="15"/>
      <c r="R252" s="15"/>
      <c r="S252" s="15"/>
      <c r="T252" s="15"/>
      <c r="U252" s="15"/>
      <c r="V252" s="15"/>
      <c r="W252" s="15"/>
      <c r="X252" s="15"/>
    </row>
    <row r="253" spans="2:24">
      <c r="B253" s="3"/>
      <c r="C253" s="3"/>
      <c r="D253" s="3"/>
      <c r="E253" s="3"/>
      <c r="F253" s="3"/>
      <c r="Q253" s="15"/>
      <c r="R253" s="15"/>
      <c r="S253" s="15"/>
      <c r="T253" s="15"/>
      <c r="U253" s="15"/>
      <c r="V253" s="15"/>
      <c r="W253" s="15"/>
      <c r="X253" s="15"/>
    </row>
    <row r="254" spans="2:24">
      <c r="B254" s="3"/>
      <c r="C254" s="3"/>
      <c r="D254" s="3"/>
      <c r="E254" s="3"/>
      <c r="F254" s="3"/>
      <c r="Q254" s="15"/>
      <c r="R254" s="15"/>
      <c r="S254" s="15"/>
      <c r="T254" s="15"/>
      <c r="U254" s="15"/>
      <c r="V254" s="15"/>
      <c r="W254" s="15"/>
      <c r="X254" s="15"/>
    </row>
    <row r="255" spans="2:24">
      <c r="B255" s="3"/>
      <c r="C255" s="3"/>
      <c r="D255" s="3"/>
      <c r="E255" s="3"/>
      <c r="F255" s="3"/>
      <c r="Q255" s="15"/>
      <c r="R255" s="15"/>
      <c r="S255" s="15"/>
      <c r="T255" s="15"/>
      <c r="U255" s="15"/>
      <c r="V255" s="15"/>
      <c r="W255" s="15"/>
      <c r="X255" s="15"/>
    </row>
    <row r="256" spans="2:24">
      <c r="B256" s="3"/>
      <c r="C256" s="3"/>
      <c r="D256" s="3"/>
      <c r="E256" s="3"/>
      <c r="F256" s="3"/>
      <c r="Q256" s="15"/>
      <c r="R256" s="15"/>
      <c r="S256" s="15"/>
      <c r="T256" s="15"/>
      <c r="U256" s="15"/>
      <c r="V256" s="15"/>
      <c r="W256" s="15"/>
      <c r="X256" s="15"/>
    </row>
    <row r="257" spans="2:24">
      <c r="B257" s="3"/>
      <c r="C257" s="3"/>
      <c r="D257" s="3"/>
      <c r="E257" s="3"/>
      <c r="F257" s="3"/>
      <c r="Q257" s="15"/>
      <c r="R257" s="15"/>
      <c r="S257" s="15"/>
      <c r="T257" s="15"/>
      <c r="U257" s="15"/>
      <c r="V257" s="15"/>
      <c r="W257" s="15"/>
      <c r="X257" s="15"/>
    </row>
    <row r="258" spans="2:24">
      <c r="B258" s="3"/>
      <c r="C258" s="3"/>
      <c r="D258" s="3"/>
      <c r="E258" s="3"/>
      <c r="F258" s="3"/>
      <c r="Q258" s="15"/>
      <c r="R258" s="15"/>
      <c r="S258" s="15"/>
      <c r="T258" s="15"/>
      <c r="U258" s="15"/>
      <c r="V258" s="15"/>
      <c r="W258" s="15"/>
      <c r="X258" s="15"/>
    </row>
    <row r="259" spans="2:24">
      <c r="B259" s="3"/>
      <c r="C259" s="3"/>
      <c r="D259" s="3"/>
      <c r="E259" s="3"/>
      <c r="F259" s="3"/>
      <c r="Q259" s="15"/>
      <c r="R259" s="15"/>
      <c r="S259" s="15"/>
      <c r="T259" s="15"/>
      <c r="U259" s="15"/>
      <c r="V259" s="15"/>
      <c r="W259" s="15"/>
      <c r="X259" s="15"/>
    </row>
    <row r="260" spans="2:24">
      <c r="B260" s="3"/>
      <c r="C260" s="3"/>
      <c r="D260" s="3"/>
      <c r="E260" s="3"/>
      <c r="F260" s="3"/>
      <c r="Q260" s="15"/>
      <c r="R260" s="15"/>
      <c r="S260" s="15"/>
      <c r="T260" s="15"/>
      <c r="U260" s="15"/>
      <c r="V260" s="15"/>
      <c r="W260" s="15"/>
      <c r="X260" s="15"/>
    </row>
    <row r="261" spans="2:24">
      <c r="B261" s="3"/>
      <c r="C261" s="3"/>
      <c r="D261" s="3"/>
      <c r="E261" s="3"/>
      <c r="F261" s="3"/>
      <c r="Q261" s="15"/>
      <c r="R261" s="15"/>
      <c r="S261" s="15"/>
      <c r="T261" s="15"/>
      <c r="U261" s="15"/>
      <c r="V261" s="15"/>
      <c r="W261" s="15"/>
      <c r="X261" s="15"/>
    </row>
    <row r="262" spans="2:24">
      <c r="B262" s="3"/>
      <c r="C262" s="3"/>
      <c r="D262" s="3"/>
      <c r="E262" s="3"/>
      <c r="F262" s="3"/>
      <c r="Q262" s="15"/>
      <c r="R262" s="15"/>
      <c r="S262" s="15"/>
      <c r="T262" s="15"/>
      <c r="U262" s="15"/>
      <c r="V262" s="15"/>
      <c r="W262" s="15"/>
      <c r="X262" s="15"/>
    </row>
    <row r="263" spans="2:24">
      <c r="B263" s="3"/>
      <c r="C263" s="3"/>
      <c r="D263" s="3"/>
      <c r="E263" s="3"/>
      <c r="F263" s="3"/>
      <c r="Q263" s="15"/>
      <c r="R263" s="15"/>
      <c r="S263" s="15"/>
      <c r="T263" s="15"/>
      <c r="U263" s="15"/>
      <c r="V263" s="15"/>
      <c r="W263" s="15"/>
      <c r="X263" s="15"/>
    </row>
    <row r="264" spans="2:24">
      <c r="B264" s="3"/>
      <c r="C264" s="3"/>
      <c r="D264" s="3"/>
      <c r="E264" s="3"/>
      <c r="F264" s="3"/>
      <c r="Q264" s="15"/>
      <c r="R264" s="15"/>
      <c r="S264" s="15"/>
      <c r="T264" s="15"/>
      <c r="U264" s="15"/>
      <c r="V264" s="15"/>
      <c r="W264" s="15"/>
      <c r="X264" s="15"/>
    </row>
    <row r="265" spans="2:24">
      <c r="B265" s="3"/>
      <c r="C265" s="3"/>
      <c r="D265" s="3"/>
      <c r="E265" s="3"/>
      <c r="F265" s="3"/>
      <c r="Q265" s="15"/>
      <c r="R265" s="15"/>
      <c r="S265" s="15"/>
      <c r="T265" s="15"/>
      <c r="U265" s="15"/>
      <c r="V265" s="15"/>
      <c r="W265" s="15"/>
      <c r="X265" s="15"/>
    </row>
    <row r="266" spans="2:24">
      <c r="B266" s="3"/>
      <c r="C266" s="3"/>
      <c r="D266" s="3"/>
      <c r="E266" s="3"/>
      <c r="F266" s="3"/>
      <c r="Q266" s="15"/>
      <c r="R266" s="15"/>
      <c r="S266" s="15"/>
      <c r="T266" s="15"/>
      <c r="U266" s="15"/>
      <c r="V266" s="15"/>
      <c r="W266" s="15"/>
      <c r="X266" s="15"/>
    </row>
    <row r="267" spans="2:24">
      <c r="B267" s="3"/>
      <c r="C267" s="3"/>
      <c r="D267" s="3"/>
      <c r="E267" s="3"/>
      <c r="F267" s="3"/>
      <c r="Q267" s="15"/>
      <c r="R267" s="15"/>
      <c r="S267" s="15"/>
      <c r="T267" s="15"/>
      <c r="U267" s="15"/>
      <c r="V267" s="15"/>
      <c r="W267" s="15"/>
      <c r="X267" s="15"/>
    </row>
    <row r="268" spans="2:24">
      <c r="B268" s="3"/>
      <c r="C268" s="3"/>
      <c r="D268" s="3"/>
      <c r="E268" s="3"/>
      <c r="F268" s="3"/>
      <c r="Q268" s="15"/>
      <c r="R268" s="15"/>
      <c r="S268" s="15"/>
      <c r="T268" s="15"/>
      <c r="U268" s="15"/>
      <c r="V268" s="15"/>
      <c r="W268" s="15"/>
      <c r="X268" s="15"/>
    </row>
    <row r="269" spans="2:24">
      <c r="B269" s="3"/>
      <c r="C269" s="3"/>
      <c r="D269" s="3"/>
      <c r="E269" s="3"/>
      <c r="F269" s="3"/>
      <c r="Q269" s="15"/>
      <c r="R269" s="15"/>
      <c r="S269" s="15"/>
      <c r="T269" s="15"/>
      <c r="U269" s="15"/>
      <c r="V269" s="15"/>
      <c r="W269" s="15"/>
      <c r="X269" s="15"/>
    </row>
    <row r="270" spans="2:24">
      <c r="B270" s="3"/>
      <c r="C270" s="3"/>
      <c r="D270" s="3"/>
      <c r="E270" s="3"/>
      <c r="F270" s="3"/>
      <c r="Q270" s="15"/>
      <c r="R270" s="15"/>
      <c r="S270" s="15"/>
      <c r="T270" s="15"/>
      <c r="U270" s="15"/>
      <c r="V270" s="15"/>
      <c r="W270" s="15"/>
      <c r="X270" s="15"/>
    </row>
    <row r="271" spans="2:24">
      <c r="B271" s="3"/>
      <c r="C271" s="3"/>
      <c r="D271" s="3"/>
      <c r="E271" s="3"/>
      <c r="F271" s="3"/>
      <c r="Q271" s="15"/>
      <c r="R271" s="15"/>
      <c r="S271" s="15"/>
      <c r="T271" s="15"/>
      <c r="U271" s="15"/>
      <c r="V271" s="15"/>
      <c r="W271" s="15"/>
      <c r="X271" s="15"/>
    </row>
    <row r="272" spans="2:24">
      <c r="B272" s="3"/>
      <c r="C272" s="3"/>
      <c r="D272" s="3"/>
      <c r="E272" s="3"/>
      <c r="F272" s="3"/>
      <c r="Q272" s="15"/>
      <c r="R272" s="15"/>
      <c r="S272" s="15"/>
      <c r="T272" s="15"/>
      <c r="U272" s="15"/>
      <c r="V272" s="15"/>
      <c r="W272" s="15"/>
      <c r="X272" s="15"/>
    </row>
    <row r="273" spans="2:24">
      <c r="B273" s="3"/>
      <c r="C273" s="3"/>
      <c r="D273" s="3"/>
      <c r="E273" s="3"/>
      <c r="F273" s="3"/>
      <c r="Q273" s="15"/>
      <c r="R273" s="15"/>
      <c r="S273" s="15"/>
      <c r="T273" s="15"/>
      <c r="U273" s="15"/>
      <c r="V273" s="15"/>
      <c r="W273" s="15"/>
      <c r="X273" s="15"/>
    </row>
    <row r="274" spans="2:24">
      <c r="B274" s="3"/>
      <c r="C274" s="3"/>
      <c r="D274" s="3"/>
      <c r="E274" s="3"/>
      <c r="F274" s="3"/>
      <c r="Q274" s="15"/>
      <c r="R274" s="15"/>
      <c r="S274" s="15"/>
      <c r="T274" s="15"/>
      <c r="U274" s="15"/>
      <c r="V274" s="15"/>
      <c r="W274" s="15"/>
      <c r="X274" s="15"/>
    </row>
    <row r="275" spans="2:24">
      <c r="B275" s="3"/>
      <c r="C275" s="3"/>
      <c r="D275" s="3"/>
      <c r="E275" s="3"/>
      <c r="F275" s="3"/>
      <c r="Q275" s="15"/>
      <c r="R275" s="15"/>
      <c r="S275" s="15"/>
      <c r="T275" s="15"/>
      <c r="U275" s="15"/>
      <c r="V275" s="15"/>
      <c r="W275" s="15"/>
      <c r="X275" s="15"/>
    </row>
    <row r="276" spans="2:24">
      <c r="B276" s="3"/>
      <c r="C276" s="3"/>
      <c r="D276" s="3"/>
      <c r="E276" s="3"/>
      <c r="F276" s="3"/>
      <c r="Q276" s="15"/>
      <c r="R276" s="15"/>
      <c r="S276" s="15"/>
      <c r="T276" s="15"/>
      <c r="U276" s="15"/>
      <c r="V276" s="15"/>
      <c r="W276" s="15"/>
      <c r="X276" s="15"/>
    </row>
    <row r="277" spans="2:24">
      <c r="B277" s="3"/>
      <c r="C277" s="3"/>
      <c r="D277" s="3"/>
      <c r="E277" s="3"/>
      <c r="F277" s="3"/>
      <c r="Q277" s="15"/>
      <c r="R277" s="15"/>
      <c r="S277" s="15"/>
      <c r="T277" s="15"/>
      <c r="U277" s="15"/>
      <c r="V277" s="15"/>
      <c r="W277" s="15"/>
      <c r="X277" s="15"/>
    </row>
    <row r="278" spans="2:24">
      <c r="B278" s="3"/>
      <c r="C278" s="3"/>
      <c r="D278" s="3"/>
      <c r="E278" s="3"/>
      <c r="F278" s="3"/>
      <c r="Q278" s="15"/>
      <c r="R278" s="15"/>
      <c r="S278" s="15"/>
      <c r="T278" s="15"/>
      <c r="U278" s="15"/>
      <c r="V278" s="15"/>
      <c r="W278" s="15"/>
      <c r="X278" s="15"/>
    </row>
    <row r="279" spans="2:24">
      <c r="B279" s="3"/>
      <c r="C279" s="3"/>
      <c r="D279" s="3"/>
      <c r="E279" s="3"/>
      <c r="F279" s="3"/>
      <c r="Q279" s="15"/>
      <c r="R279" s="15"/>
      <c r="S279" s="15"/>
      <c r="T279" s="15"/>
      <c r="U279" s="15"/>
      <c r="V279" s="15"/>
      <c r="W279" s="15"/>
      <c r="X279" s="15"/>
    </row>
    <row r="280" spans="2:24">
      <c r="B280" s="3"/>
      <c r="C280" s="3"/>
      <c r="D280" s="3"/>
      <c r="E280" s="3"/>
      <c r="F280" s="3"/>
      <c r="Q280" s="15"/>
      <c r="R280" s="15"/>
      <c r="S280" s="15"/>
      <c r="T280" s="15"/>
      <c r="U280" s="15"/>
      <c r="V280" s="15"/>
      <c r="W280" s="15"/>
      <c r="X280" s="15"/>
    </row>
    <row r="281" spans="2:24">
      <c r="B281" s="3"/>
      <c r="C281" s="3"/>
      <c r="D281" s="3"/>
      <c r="E281" s="3"/>
      <c r="F281" s="3"/>
      <c r="Q281" s="15"/>
      <c r="R281" s="15"/>
      <c r="S281" s="15"/>
      <c r="T281" s="15"/>
      <c r="U281" s="15"/>
      <c r="V281" s="15"/>
      <c r="W281" s="15"/>
      <c r="X281" s="15"/>
    </row>
    <row r="282" spans="2:24">
      <c r="B282" s="3"/>
      <c r="C282" s="3"/>
      <c r="D282" s="3"/>
      <c r="E282" s="3"/>
      <c r="F282" s="3"/>
      <c r="Q282" s="15"/>
      <c r="R282" s="15"/>
      <c r="S282" s="15"/>
      <c r="T282" s="15"/>
      <c r="U282" s="15"/>
      <c r="V282" s="15"/>
      <c r="W282" s="15"/>
      <c r="X282" s="15"/>
    </row>
    <row r="283" spans="2:24">
      <c r="B283" s="3"/>
      <c r="C283" s="3"/>
      <c r="D283" s="3"/>
      <c r="E283" s="3"/>
      <c r="F283" s="3"/>
      <c r="Q283" s="15"/>
      <c r="R283" s="15"/>
      <c r="S283" s="15"/>
      <c r="T283" s="15"/>
      <c r="U283" s="15"/>
      <c r="V283" s="15"/>
      <c r="W283" s="15"/>
      <c r="X283" s="15"/>
    </row>
    <row r="284" spans="2:24">
      <c r="B284" s="3"/>
      <c r="C284" s="3"/>
      <c r="D284" s="3"/>
      <c r="E284" s="3"/>
      <c r="F284" s="3"/>
      <c r="Q284" s="15"/>
      <c r="R284" s="15"/>
      <c r="S284" s="15"/>
      <c r="T284" s="15"/>
      <c r="U284" s="15"/>
      <c r="V284" s="15"/>
      <c r="W284" s="15"/>
      <c r="X284" s="15"/>
    </row>
    <row r="285" spans="2:24">
      <c r="B285" s="3"/>
      <c r="C285" s="3"/>
      <c r="D285" s="3"/>
      <c r="E285" s="3"/>
      <c r="F285" s="3"/>
      <c r="Q285" s="15"/>
      <c r="R285" s="15"/>
      <c r="S285" s="15"/>
      <c r="T285" s="15"/>
      <c r="U285" s="15"/>
      <c r="V285" s="15"/>
      <c r="W285" s="15"/>
      <c r="X285" s="15"/>
    </row>
    <row r="286" spans="2:24">
      <c r="B286" s="3"/>
      <c r="C286" s="3"/>
      <c r="D286" s="3"/>
      <c r="E286" s="3"/>
      <c r="F286" s="3"/>
      <c r="Q286" s="15"/>
      <c r="R286" s="15"/>
      <c r="S286" s="15"/>
      <c r="T286" s="15"/>
      <c r="U286" s="15"/>
      <c r="V286" s="15"/>
      <c r="W286" s="15"/>
      <c r="X286" s="15"/>
    </row>
    <row r="287" spans="2:24">
      <c r="B287" s="3"/>
      <c r="C287" s="3"/>
      <c r="D287" s="3"/>
      <c r="E287" s="3"/>
      <c r="F287" s="3"/>
      <c r="Q287" s="15"/>
      <c r="R287" s="15"/>
      <c r="S287" s="15"/>
      <c r="T287" s="15"/>
      <c r="U287" s="15"/>
      <c r="V287" s="15"/>
      <c r="W287" s="15"/>
      <c r="X287" s="15"/>
    </row>
    <row r="288" spans="2:24">
      <c r="B288" s="3"/>
      <c r="C288" s="3"/>
      <c r="D288" s="3"/>
      <c r="E288" s="3"/>
      <c r="F288" s="3"/>
      <c r="Q288" s="15"/>
      <c r="R288" s="15"/>
      <c r="S288" s="15"/>
      <c r="T288" s="15"/>
      <c r="U288" s="15"/>
      <c r="V288" s="15"/>
      <c r="W288" s="15"/>
      <c r="X288" s="15"/>
    </row>
    <row r="289" spans="2:24">
      <c r="B289" s="3"/>
      <c r="C289" s="3"/>
      <c r="D289" s="3"/>
      <c r="E289" s="3"/>
      <c r="F289" s="3"/>
      <c r="Q289" s="15"/>
      <c r="R289" s="15"/>
      <c r="S289" s="15"/>
      <c r="T289" s="15"/>
      <c r="U289" s="15"/>
      <c r="V289" s="15"/>
      <c r="W289" s="15"/>
      <c r="X289" s="15"/>
    </row>
    <row r="290" spans="2:24">
      <c r="B290" s="3"/>
      <c r="C290" s="3"/>
      <c r="D290" s="3"/>
      <c r="E290" s="3"/>
      <c r="F290" s="3"/>
      <c r="Q290" s="15"/>
      <c r="R290" s="15"/>
      <c r="S290" s="15"/>
      <c r="T290" s="15"/>
      <c r="U290" s="15"/>
      <c r="V290" s="15"/>
      <c r="W290" s="15"/>
      <c r="X290" s="15"/>
    </row>
    <row r="291" spans="2:24">
      <c r="B291" s="3"/>
      <c r="C291" s="3"/>
      <c r="D291" s="3"/>
      <c r="E291" s="3"/>
      <c r="F291" s="3"/>
      <c r="Q291" s="15"/>
      <c r="R291" s="15"/>
      <c r="S291" s="15"/>
      <c r="T291" s="15"/>
      <c r="U291" s="15"/>
      <c r="V291" s="15"/>
      <c r="W291" s="15"/>
      <c r="X291" s="15"/>
    </row>
    <row r="292" spans="2:24">
      <c r="B292" s="3"/>
      <c r="C292" s="3"/>
      <c r="D292" s="3"/>
      <c r="E292" s="3"/>
      <c r="F292" s="3"/>
      <c r="Q292" s="15"/>
      <c r="R292" s="15"/>
      <c r="S292" s="15"/>
      <c r="T292" s="15"/>
      <c r="U292" s="15"/>
      <c r="V292" s="15"/>
      <c r="W292" s="15"/>
      <c r="X292" s="15"/>
    </row>
    <row r="293" spans="2:24">
      <c r="B293" s="3"/>
      <c r="C293" s="3"/>
      <c r="D293" s="3"/>
      <c r="E293" s="3"/>
      <c r="F293" s="3"/>
      <c r="Q293" s="15"/>
      <c r="R293" s="15"/>
      <c r="S293" s="15"/>
      <c r="T293" s="15"/>
      <c r="U293" s="15"/>
      <c r="V293" s="15"/>
      <c r="W293" s="15"/>
      <c r="X293" s="15"/>
    </row>
    <row r="294" spans="2:24">
      <c r="B294" s="3"/>
      <c r="C294" s="3"/>
      <c r="D294" s="3"/>
      <c r="E294" s="3"/>
      <c r="F294" s="3"/>
      <c r="Q294" s="15"/>
      <c r="R294" s="15"/>
      <c r="S294" s="15"/>
      <c r="T294" s="15"/>
      <c r="U294" s="15"/>
      <c r="V294" s="15"/>
      <c r="W294" s="15"/>
      <c r="X294" s="15"/>
    </row>
    <row r="295" spans="2:24">
      <c r="B295" s="3"/>
      <c r="C295" s="3"/>
      <c r="D295" s="3"/>
      <c r="E295" s="3"/>
      <c r="F295" s="3"/>
      <c r="Q295" s="15"/>
      <c r="R295" s="15"/>
      <c r="S295" s="15"/>
      <c r="T295" s="15"/>
      <c r="U295" s="15"/>
      <c r="V295" s="15"/>
      <c r="W295" s="15"/>
      <c r="X295" s="15"/>
    </row>
    <row r="296" spans="2:24">
      <c r="B296" s="3"/>
      <c r="C296" s="3"/>
      <c r="D296" s="3"/>
      <c r="E296" s="3"/>
      <c r="F296" s="3"/>
      <c r="Q296" s="15"/>
      <c r="R296" s="15"/>
      <c r="S296" s="15"/>
      <c r="T296" s="15"/>
      <c r="U296" s="15"/>
      <c r="V296" s="15"/>
      <c r="W296" s="15"/>
      <c r="X296" s="15"/>
    </row>
    <row r="297" spans="2:24">
      <c r="B297" s="3"/>
      <c r="C297" s="3"/>
      <c r="D297" s="3"/>
      <c r="E297" s="3"/>
      <c r="F297" s="3"/>
      <c r="Q297" s="15"/>
      <c r="R297" s="15"/>
      <c r="S297" s="15"/>
      <c r="T297" s="15"/>
      <c r="U297" s="15"/>
      <c r="V297" s="15"/>
      <c r="W297" s="15"/>
      <c r="X297" s="15"/>
    </row>
    <row r="298" spans="2:24">
      <c r="B298" s="3"/>
      <c r="C298" s="3"/>
      <c r="D298" s="3"/>
      <c r="E298" s="3"/>
      <c r="F298" s="3"/>
      <c r="Q298" s="15"/>
      <c r="R298" s="15"/>
      <c r="S298" s="15"/>
      <c r="T298" s="15"/>
      <c r="U298" s="15"/>
      <c r="V298" s="15"/>
      <c r="W298" s="15"/>
      <c r="X298" s="15"/>
    </row>
    <row r="299" spans="2:24">
      <c r="B299" s="3"/>
      <c r="C299" s="3"/>
      <c r="D299" s="3"/>
      <c r="E299" s="3"/>
      <c r="F299" s="3"/>
      <c r="Q299" s="15"/>
      <c r="R299" s="15"/>
      <c r="S299" s="15"/>
      <c r="T299" s="15"/>
      <c r="U299" s="15"/>
      <c r="V299" s="15"/>
      <c r="W299" s="15"/>
      <c r="X299" s="15"/>
    </row>
    <row r="300" spans="2:24">
      <c r="B300" s="3"/>
      <c r="C300" s="3"/>
      <c r="D300" s="3"/>
      <c r="E300" s="3"/>
      <c r="F300" s="3"/>
      <c r="Q300" s="15"/>
      <c r="R300" s="15"/>
      <c r="S300" s="15"/>
      <c r="T300" s="15"/>
      <c r="U300" s="15"/>
      <c r="V300" s="15"/>
      <c r="W300" s="15"/>
      <c r="X300" s="15"/>
    </row>
    <row r="301" spans="2:24">
      <c r="B301" s="3"/>
      <c r="C301" s="3"/>
      <c r="D301" s="3"/>
      <c r="E301" s="3"/>
      <c r="F301" s="3"/>
      <c r="Q301" s="15"/>
      <c r="R301" s="15"/>
      <c r="S301" s="15"/>
      <c r="T301" s="15"/>
      <c r="U301" s="15"/>
      <c r="V301" s="15"/>
      <c r="W301" s="15"/>
      <c r="X301" s="15"/>
    </row>
    <row r="302" spans="2:24">
      <c r="B302" s="3"/>
      <c r="C302" s="3"/>
      <c r="D302" s="3"/>
      <c r="E302" s="3"/>
      <c r="F302" s="3"/>
      <c r="Q302" s="15"/>
      <c r="R302" s="15"/>
      <c r="S302" s="15"/>
      <c r="T302" s="15"/>
      <c r="U302" s="15"/>
      <c r="V302" s="15"/>
      <c r="W302" s="15"/>
      <c r="X302" s="15"/>
    </row>
    <row r="303" spans="2:24">
      <c r="B303" s="3"/>
      <c r="C303" s="3"/>
      <c r="D303" s="3"/>
      <c r="E303" s="3"/>
      <c r="F303" s="3"/>
      <c r="Q303" s="15"/>
      <c r="R303" s="15"/>
      <c r="S303" s="15"/>
      <c r="T303" s="15"/>
      <c r="U303" s="15"/>
      <c r="V303" s="15"/>
      <c r="W303" s="15"/>
      <c r="X303" s="15"/>
    </row>
    <row r="304" spans="2:24">
      <c r="B304" s="3"/>
      <c r="C304" s="3"/>
      <c r="D304" s="3"/>
      <c r="E304" s="3"/>
      <c r="F304" s="3"/>
      <c r="Q304" s="15"/>
      <c r="R304" s="15"/>
      <c r="S304" s="15"/>
      <c r="T304" s="15"/>
      <c r="U304" s="15"/>
      <c r="V304" s="15"/>
      <c r="W304" s="15"/>
      <c r="X304" s="15"/>
    </row>
    <row r="305" spans="2:24">
      <c r="B305" s="3"/>
      <c r="C305" s="3"/>
      <c r="D305" s="3"/>
      <c r="E305" s="3"/>
      <c r="F305" s="3"/>
      <c r="Q305" s="15"/>
      <c r="R305" s="15"/>
      <c r="S305" s="15"/>
      <c r="T305" s="15"/>
      <c r="U305" s="15"/>
      <c r="V305" s="15"/>
      <c r="W305" s="15"/>
      <c r="X305" s="15"/>
    </row>
    <row r="306" spans="2:24">
      <c r="B306" s="3"/>
      <c r="C306" s="3"/>
      <c r="D306" s="3"/>
      <c r="E306" s="3"/>
      <c r="F306" s="3"/>
      <c r="Q306" s="15"/>
      <c r="R306" s="15"/>
      <c r="S306" s="15"/>
      <c r="T306" s="15"/>
      <c r="U306" s="15"/>
      <c r="V306" s="15"/>
      <c r="W306" s="15"/>
      <c r="X306" s="15"/>
    </row>
    <row r="307" spans="2:24">
      <c r="B307" s="3"/>
      <c r="C307" s="3"/>
      <c r="D307" s="3"/>
      <c r="E307" s="3"/>
      <c r="F307" s="3"/>
      <c r="Q307" s="15"/>
      <c r="R307" s="15"/>
      <c r="S307" s="15"/>
      <c r="T307" s="15"/>
      <c r="U307" s="15"/>
      <c r="V307" s="15"/>
      <c r="W307" s="15"/>
      <c r="X307" s="15"/>
    </row>
    <row r="308" spans="2:24">
      <c r="B308" s="3"/>
      <c r="C308" s="3"/>
      <c r="D308" s="3"/>
      <c r="E308" s="3"/>
      <c r="F308" s="3"/>
      <c r="Q308" s="15"/>
      <c r="R308" s="15"/>
      <c r="S308" s="15"/>
      <c r="T308" s="15"/>
      <c r="U308" s="15"/>
      <c r="V308" s="15"/>
      <c r="W308" s="15"/>
      <c r="X308" s="15"/>
    </row>
    <row r="309" spans="2:24">
      <c r="B309" s="3"/>
      <c r="C309" s="3"/>
      <c r="D309" s="3"/>
      <c r="E309" s="3"/>
      <c r="F309" s="3"/>
      <c r="Q309" s="15"/>
      <c r="R309" s="15"/>
      <c r="S309" s="15"/>
      <c r="T309" s="15"/>
      <c r="U309" s="15"/>
      <c r="V309" s="15"/>
      <c r="W309" s="15"/>
      <c r="X309" s="15"/>
    </row>
    <row r="310" spans="2:24">
      <c r="B310" s="3"/>
      <c r="C310" s="3"/>
      <c r="D310" s="3"/>
      <c r="E310" s="3"/>
      <c r="F310" s="3"/>
      <c r="Q310" s="15"/>
      <c r="R310" s="15"/>
      <c r="S310" s="15"/>
      <c r="T310" s="15"/>
      <c r="U310" s="15"/>
      <c r="V310" s="15"/>
      <c r="W310" s="15"/>
      <c r="X310" s="15"/>
    </row>
    <row r="311" spans="2:24">
      <c r="B311" s="3"/>
      <c r="C311" s="3"/>
      <c r="D311" s="3"/>
      <c r="E311" s="3"/>
      <c r="F311" s="3"/>
      <c r="Q311" s="15"/>
      <c r="R311" s="15"/>
      <c r="S311" s="15"/>
      <c r="T311" s="15"/>
      <c r="U311" s="15"/>
      <c r="V311" s="15"/>
      <c r="W311" s="15"/>
      <c r="X311" s="15"/>
    </row>
    <row r="312" spans="2:24">
      <c r="B312" s="3"/>
      <c r="C312" s="3"/>
      <c r="D312" s="3"/>
      <c r="E312" s="3"/>
      <c r="F312" s="3"/>
      <c r="Q312" s="15"/>
      <c r="R312" s="15"/>
      <c r="S312" s="15"/>
      <c r="T312" s="15"/>
      <c r="U312" s="15"/>
      <c r="V312" s="15"/>
      <c r="W312" s="15"/>
      <c r="X312" s="15"/>
    </row>
    <row r="313" spans="2:24">
      <c r="B313" s="3"/>
      <c r="C313" s="3"/>
      <c r="D313" s="3"/>
      <c r="E313" s="3"/>
      <c r="F313" s="3"/>
      <c r="Q313" s="15"/>
      <c r="R313" s="15"/>
      <c r="S313" s="15"/>
      <c r="T313" s="15"/>
      <c r="U313" s="15"/>
      <c r="V313" s="15"/>
      <c r="W313" s="15"/>
      <c r="X313" s="15"/>
    </row>
    <row r="314" spans="2:24">
      <c r="B314" s="3"/>
      <c r="C314" s="3"/>
      <c r="D314" s="3"/>
      <c r="E314" s="3"/>
      <c r="F314" s="3"/>
      <c r="Q314" s="15"/>
      <c r="R314" s="15"/>
      <c r="S314" s="15"/>
      <c r="T314" s="15"/>
      <c r="U314" s="15"/>
      <c r="V314" s="15"/>
      <c r="W314" s="15"/>
      <c r="X314" s="15"/>
    </row>
    <row r="315" spans="2:24">
      <c r="B315" s="3"/>
      <c r="C315" s="3"/>
      <c r="D315" s="3"/>
      <c r="E315" s="3"/>
      <c r="F315" s="3"/>
      <c r="Q315" s="15"/>
      <c r="R315" s="15"/>
      <c r="S315" s="15"/>
      <c r="T315" s="15"/>
      <c r="U315" s="15"/>
      <c r="V315" s="15"/>
      <c r="W315" s="15"/>
      <c r="X315" s="15"/>
    </row>
    <row r="316" spans="2:24">
      <c r="B316" s="3"/>
      <c r="C316" s="3"/>
      <c r="D316" s="3"/>
      <c r="E316" s="3"/>
      <c r="F316" s="3"/>
      <c r="Q316" s="15"/>
      <c r="R316" s="15"/>
      <c r="S316" s="15"/>
      <c r="T316" s="15"/>
      <c r="U316" s="15"/>
      <c r="V316" s="15"/>
      <c r="W316" s="15"/>
      <c r="X316" s="15"/>
    </row>
    <row r="317" spans="2:24">
      <c r="B317" s="3"/>
      <c r="C317" s="3"/>
      <c r="D317" s="3"/>
      <c r="E317" s="3"/>
      <c r="F317" s="3"/>
      <c r="Q317" s="15"/>
      <c r="R317" s="15"/>
      <c r="S317" s="15"/>
      <c r="T317" s="15"/>
      <c r="U317" s="15"/>
      <c r="V317" s="15"/>
      <c r="W317" s="15"/>
      <c r="X317" s="15"/>
    </row>
    <row r="318" spans="2:24">
      <c r="B318" s="3"/>
      <c r="C318" s="3"/>
      <c r="D318" s="3"/>
      <c r="E318" s="3"/>
      <c r="F318" s="3"/>
      <c r="Q318" s="15"/>
      <c r="R318" s="15"/>
      <c r="S318" s="15"/>
      <c r="T318" s="15"/>
      <c r="U318" s="15"/>
      <c r="V318" s="15"/>
      <c r="W318" s="15"/>
      <c r="X318" s="15"/>
    </row>
    <row r="319" spans="2:24">
      <c r="B319" s="3"/>
      <c r="C319" s="3"/>
      <c r="D319" s="3"/>
      <c r="E319" s="3"/>
      <c r="F319" s="3"/>
      <c r="Q319" s="15"/>
      <c r="R319" s="15"/>
      <c r="S319" s="15"/>
      <c r="T319" s="15"/>
      <c r="U319" s="15"/>
      <c r="V319" s="15"/>
      <c r="W319" s="15"/>
      <c r="X319" s="15"/>
    </row>
    <row r="320" spans="2:24">
      <c r="B320" s="3"/>
      <c r="C320" s="3"/>
      <c r="D320" s="3"/>
      <c r="E320" s="3"/>
      <c r="F320" s="3"/>
      <c r="Q320" s="15"/>
      <c r="R320" s="15"/>
      <c r="S320" s="15"/>
      <c r="T320" s="15"/>
      <c r="U320" s="15"/>
      <c r="V320" s="15"/>
      <c r="W320" s="15"/>
      <c r="X320" s="15"/>
    </row>
    <row r="321" spans="2:24">
      <c r="B321" s="3"/>
      <c r="C321" s="3"/>
      <c r="D321" s="3"/>
      <c r="E321" s="3"/>
      <c r="F321" s="3"/>
      <c r="Q321" s="15"/>
      <c r="R321" s="15"/>
      <c r="S321" s="15"/>
      <c r="T321" s="15"/>
      <c r="U321" s="15"/>
      <c r="V321" s="15"/>
      <c r="W321" s="15"/>
      <c r="X321" s="15"/>
    </row>
    <row r="322" spans="2:24">
      <c r="B322" s="3"/>
      <c r="C322" s="3"/>
      <c r="D322" s="3"/>
      <c r="E322" s="3"/>
      <c r="F322" s="3"/>
      <c r="Q322" s="15"/>
      <c r="R322" s="15"/>
      <c r="S322" s="15"/>
      <c r="T322" s="15"/>
      <c r="U322" s="15"/>
      <c r="V322" s="15"/>
      <c r="W322" s="15"/>
      <c r="X322" s="15"/>
    </row>
    <row r="323" spans="2:24">
      <c r="B323" s="3"/>
      <c r="C323" s="3"/>
      <c r="D323" s="3"/>
      <c r="E323" s="3"/>
      <c r="F323" s="3"/>
      <c r="Q323" s="15"/>
      <c r="R323" s="15"/>
      <c r="S323" s="15"/>
      <c r="T323" s="15"/>
      <c r="U323" s="15"/>
      <c r="V323" s="15"/>
      <c r="W323" s="15"/>
      <c r="X323" s="15"/>
    </row>
    <row r="324" spans="2:24">
      <c r="B324" s="3"/>
      <c r="C324" s="3"/>
      <c r="D324" s="3"/>
      <c r="E324" s="3"/>
      <c r="F324" s="3"/>
      <c r="Q324" s="15"/>
      <c r="R324" s="15"/>
      <c r="S324" s="15"/>
      <c r="T324" s="15"/>
      <c r="U324" s="15"/>
      <c r="V324" s="15"/>
      <c r="W324" s="15"/>
      <c r="X324" s="15"/>
    </row>
    <row r="325" spans="2:24">
      <c r="B325" s="3"/>
      <c r="C325" s="3"/>
      <c r="D325" s="3"/>
      <c r="E325" s="3"/>
      <c r="F325" s="3"/>
      <c r="Q325" s="15"/>
      <c r="R325" s="15"/>
      <c r="S325" s="15"/>
      <c r="T325" s="15"/>
      <c r="U325" s="15"/>
      <c r="V325" s="15"/>
      <c r="W325" s="15"/>
      <c r="X325" s="15"/>
    </row>
    <row r="326" spans="2:24">
      <c r="B326" s="3"/>
      <c r="C326" s="3"/>
      <c r="D326" s="3"/>
      <c r="E326" s="3"/>
      <c r="F326" s="3"/>
      <c r="Q326" s="15"/>
      <c r="R326" s="15"/>
      <c r="S326" s="15"/>
      <c r="T326" s="15"/>
      <c r="U326" s="15"/>
      <c r="V326" s="15"/>
      <c r="W326" s="15"/>
      <c r="X326" s="15"/>
    </row>
    <row r="327" spans="2:24">
      <c r="B327" s="3"/>
      <c r="C327" s="3"/>
      <c r="D327" s="3"/>
      <c r="E327" s="3"/>
      <c r="F327" s="3"/>
      <c r="Q327" s="15"/>
      <c r="R327" s="15"/>
      <c r="S327" s="15"/>
      <c r="T327" s="15"/>
      <c r="U327" s="15"/>
      <c r="V327" s="15"/>
      <c r="W327" s="15"/>
      <c r="X327" s="15"/>
    </row>
    <row r="328" spans="2:24">
      <c r="B328" s="3"/>
      <c r="C328" s="3"/>
      <c r="D328" s="3"/>
      <c r="E328" s="3"/>
      <c r="F328" s="3"/>
      <c r="Q328" s="15"/>
      <c r="R328" s="15"/>
      <c r="S328" s="15"/>
      <c r="T328" s="15"/>
      <c r="U328" s="15"/>
      <c r="V328" s="15"/>
      <c r="W328" s="15"/>
      <c r="X328" s="15"/>
    </row>
    <row r="329" spans="2:24">
      <c r="B329" s="3"/>
      <c r="C329" s="3"/>
      <c r="D329" s="3"/>
      <c r="E329" s="3"/>
      <c r="F329" s="3"/>
      <c r="Q329" s="15"/>
      <c r="R329" s="15"/>
      <c r="S329" s="15"/>
      <c r="T329" s="15"/>
      <c r="U329" s="15"/>
      <c r="V329" s="15"/>
      <c r="W329" s="15"/>
      <c r="X329" s="15"/>
    </row>
    <row r="330" spans="2:24">
      <c r="B330" s="3"/>
      <c r="C330" s="3"/>
      <c r="D330" s="3"/>
      <c r="E330" s="3"/>
      <c r="F330" s="3"/>
      <c r="Q330" s="15"/>
      <c r="R330" s="15"/>
      <c r="S330" s="15"/>
      <c r="T330" s="15"/>
      <c r="U330" s="15"/>
      <c r="V330" s="15"/>
      <c r="W330" s="15"/>
      <c r="X330" s="15"/>
    </row>
    <row r="331" spans="2:24">
      <c r="B331" s="3"/>
      <c r="C331" s="3"/>
      <c r="D331" s="3"/>
      <c r="E331" s="3"/>
      <c r="F331" s="3"/>
      <c r="Q331" s="15"/>
      <c r="R331" s="15"/>
      <c r="S331" s="15"/>
      <c r="T331" s="15"/>
      <c r="U331" s="15"/>
      <c r="V331" s="15"/>
      <c r="W331" s="15"/>
      <c r="X331" s="15"/>
    </row>
    <row r="332" spans="2:24">
      <c r="B332" s="3"/>
      <c r="C332" s="3"/>
      <c r="D332" s="3"/>
      <c r="E332" s="3"/>
      <c r="F332" s="3"/>
      <c r="Q332" s="15"/>
      <c r="R332" s="15"/>
      <c r="S332" s="15"/>
      <c r="T332" s="15"/>
      <c r="U332" s="15"/>
      <c r="V332" s="15"/>
      <c r="W332" s="15"/>
      <c r="X332" s="15"/>
    </row>
    <row r="333" spans="2:24">
      <c r="B333" s="3"/>
      <c r="C333" s="3"/>
      <c r="D333" s="3"/>
      <c r="E333" s="3"/>
      <c r="F333" s="3"/>
      <c r="Q333" s="15"/>
      <c r="R333" s="15"/>
      <c r="S333" s="15"/>
      <c r="T333" s="15"/>
      <c r="U333" s="15"/>
      <c r="V333" s="15"/>
      <c r="W333" s="15"/>
      <c r="X333" s="15"/>
    </row>
    <row r="334" spans="2:24">
      <c r="B334" s="3"/>
      <c r="C334" s="3"/>
      <c r="D334" s="3"/>
      <c r="E334" s="3"/>
      <c r="F334" s="3"/>
      <c r="Q334" s="15"/>
      <c r="R334" s="15"/>
      <c r="S334" s="15"/>
      <c r="T334" s="15"/>
      <c r="U334" s="15"/>
      <c r="V334" s="15"/>
      <c r="W334" s="15"/>
      <c r="X334" s="15"/>
    </row>
    <row r="335" spans="2:24">
      <c r="B335" s="3"/>
      <c r="C335" s="3"/>
      <c r="D335" s="3"/>
      <c r="E335" s="3"/>
      <c r="F335" s="3"/>
      <c r="Q335" s="15"/>
      <c r="R335" s="15"/>
      <c r="S335" s="15"/>
      <c r="T335" s="15"/>
      <c r="U335" s="15"/>
      <c r="V335" s="15"/>
      <c r="W335" s="15"/>
      <c r="X335" s="15"/>
    </row>
    <row r="336" spans="2:24">
      <c r="B336" s="3"/>
      <c r="C336" s="3"/>
      <c r="D336" s="3"/>
      <c r="E336" s="3"/>
      <c r="F336" s="3"/>
      <c r="Q336" s="15"/>
      <c r="R336" s="15"/>
      <c r="S336" s="15"/>
      <c r="T336" s="15"/>
      <c r="U336" s="15"/>
      <c r="V336" s="15"/>
      <c r="W336" s="15"/>
      <c r="X336" s="15"/>
    </row>
    <row r="337" spans="2:24">
      <c r="B337" s="3"/>
      <c r="C337" s="3"/>
      <c r="D337" s="3"/>
      <c r="E337" s="3"/>
      <c r="F337" s="3"/>
      <c r="Q337" s="15"/>
      <c r="R337" s="15"/>
      <c r="S337" s="15"/>
      <c r="T337" s="15"/>
      <c r="U337" s="15"/>
      <c r="V337" s="15"/>
      <c r="W337" s="15"/>
      <c r="X337" s="15"/>
    </row>
    <row r="338" spans="2:24">
      <c r="B338" s="3"/>
      <c r="C338" s="3"/>
      <c r="D338" s="3"/>
      <c r="E338" s="3"/>
      <c r="F338" s="3"/>
      <c r="Q338" s="15"/>
      <c r="R338" s="15"/>
      <c r="S338" s="15"/>
      <c r="T338" s="15"/>
      <c r="U338" s="15"/>
      <c r="V338" s="15"/>
      <c r="W338" s="15"/>
      <c r="X338" s="15"/>
    </row>
    <row r="339" spans="2:24">
      <c r="B339" s="3"/>
      <c r="C339" s="3"/>
      <c r="D339" s="3"/>
      <c r="E339" s="3"/>
      <c r="F339" s="3"/>
      <c r="Q339" s="15"/>
      <c r="R339" s="15"/>
      <c r="S339" s="15"/>
      <c r="T339" s="15"/>
      <c r="U339" s="15"/>
      <c r="V339" s="15"/>
      <c r="W339" s="15"/>
      <c r="X339" s="15"/>
    </row>
    <row r="340" spans="2:24">
      <c r="B340" s="3"/>
      <c r="C340" s="3"/>
      <c r="D340" s="3"/>
      <c r="E340" s="3"/>
      <c r="F340" s="3"/>
      <c r="Q340" s="15"/>
      <c r="R340" s="15"/>
      <c r="S340" s="15"/>
      <c r="T340" s="15"/>
      <c r="U340" s="15"/>
      <c r="V340" s="15"/>
      <c r="W340" s="15"/>
      <c r="X340" s="15"/>
    </row>
    <row r="341" spans="2:24">
      <c r="B341" s="3"/>
      <c r="C341" s="3"/>
      <c r="D341" s="3"/>
      <c r="E341" s="3"/>
      <c r="F341" s="3"/>
      <c r="Q341" s="15"/>
      <c r="R341" s="15"/>
      <c r="S341" s="15"/>
      <c r="T341" s="15"/>
      <c r="U341" s="15"/>
      <c r="V341" s="15"/>
      <c r="W341" s="15"/>
      <c r="X341" s="15"/>
    </row>
    <row r="342" spans="2:24">
      <c r="B342" s="3"/>
      <c r="C342" s="3"/>
      <c r="D342" s="3"/>
      <c r="E342" s="3"/>
      <c r="F342" s="3"/>
      <c r="Q342" s="15"/>
      <c r="R342" s="15"/>
      <c r="S342" s="15"/>
      <c r="T342" s="15"/>
      <c r="U342" s="15"/>
      <c r="V342" s="15"/>
      <c r="W342" s="15"/>
      <c r="X342" s="15"/>
    </row>
    <row r="343" spans="2:24">
      <c r="B343" s="3"/>
      <c r="C343" s="3"/>
      <c r="D343" s="3"/>
      <c r="E343" s="3"/>
      <c r="F343" s="3"/>
      <c r="Q343" s="15"/>
      <c r="R343" s="15"/>
      <c r="S343" s="15"/>
      <c r="T343" s="15"/>
      <c r="U343" s="15"/>
      <c r="V343" s="15"/>
      <c r="W343" s="15"/>
      <c r="X343" s="15"/>
    </row>
    <row r="344" spans="2:24">
      <c r="B344" s="3"/>
      <c r="C344" s="3"/>
      <c r="D344" s="3"/>
      <c r="E344" s="3"/>
      <c r="F344" s="3"/>
      <c r="Q344" s="15"/>
      <c r="R344" s="15"/>
      <c r="S344" s="15"/>
      <c r="T344" s="15"/>
      <c r="U344" s="15"/>
      <c r="V344" s="15"/>
      <c r="W344" s="15"/>
      <c r="X344" s="15"/>
    </row>
    <row r="345" spans="2:24">
      <c r="B345" s="3"/>
      <c r="C345" s="3"/>
      <c r="D345" s="3"/>
      <c r="E345" s="3"/>
      <c r="F345" s="3"/>
      <c r="Q345" s="15"/>
      <c r="R345" s="15"/>
      <c r="S345" s="15"/>
      <c r="T345" s="15"/>
      <c r="U345" s="15"/>
      <c r="V345" s="15"/>
      <c r="W345" s="15"/>
      <c r="X345" s="15"/>
    </row>
    <row r="346" spans="2:24">
      <c r="B346" s="3"/>
      <c r="C346" s="3"/>
      <c r="D346" s="3"/>
      <c r="E346" s="3"/>
      <c r="F346" s="3"/>
      <c r="Q346" s="15"/>
      <c r="R346" s="15"/>
      <c r="S346" s="15"/>
      <c r="T346" s="15"/>
      <c r="U346" s="15"/>
      <c r="V346" s="15"/>
      <c r="W346" s="15"/>
      <c r="X346" s="15"/>
    </row>
    <row r="347" spans="2:24">
      <c r="B347" s="3"/>
      <c r="C347" s="3"/>
      <c r="D347" s="3"/>
      <c r="E347" s="3"/>
      <c r="F347" s="3"/>
      <c r="Q347" s="15"/>
      <c r="R347" s="15"/>
      <c r="S347" s="15"/>
      <c r="T347" s="15"/>
      <c r="U347" s="15"/>
      <c r="V347" s="15"/>
      <c r="W347" s="15"/>
      <c r="X347" s="15"/>
    </row>
    <row r="348" spans="2:24">
      <c r="B348" s="3"/>
      <c r="C348" s="3"/>
      <c r="D348" s="3"/>
      <c r="E348" s="3"/>
      <c r="F348" s="3"/>
      <c r="Q348" s="15"/>
      <c r="R348" s="15"/>
      <c r="S348" s="15"/>
      <c r="T348" s="15"/>
      <c r="U348" s="15"/>
      <c r="V348" s="15"/>
      <c r="W348" s="15"/>
      <c r="X348" s="15"/>
    </row>
    <row r="349" spans="2:24">
      <c r="B349" s="3"/>
      <c r="C349" s="3"/>
      <c r="D349" s="3"/>
      <c r="E349" s="3"/>
      <c r="F349" s="3"/>
      <c r="Q349" s="15"/>
      <c r="R349" s="15"/>
      <c r="S349" s="15"/>
      <c r="T349" s="15"/>
      <c r="U349" s="15"/>
      <c r="V349" s="15"/>
      <c r="W349" s="15"/>
      <c r="X349" s="15"/>
    </row>
    <row r="350" spans="2:24">
      <c r="B350" s="3"/>
      <c r="C350" s="3"/>
      <c r="D350" s="3"/>
      <c r="E350" s="3"/>
      <c r="F350" s="3"/>
      <c r="Q350" s="15"/>
      <c r="R350" s="15"/>
      <c r="S350" s="15"/>
      <c r="T350" s="15"/>
      <c r="U350" s="15"/>
      <c r="V350" s="15"/>
      <c r="W350" s="15"/>
      <c r="X350" s="15"/>
    </row>
    <row r="351" spans="2:24">
      <c r="B351" s="3"/>
      <c r="C351" s="3"/>
      <c r="D351" s="3"/>
      <c r="E351" s="3"/>
      <c r="F351" s="3"/>
      <c r="Q351" s="15"/>
      <c r="R351" s="15"/>
      <c r="S351" s="15"/>
      <c r="T351" s="15"/>
      <c r="U351" s="15"/>
      <c r="V351" s="15"/>
      <c r="W351" s="15"/>
      <c r="X351" s="15"/>
    </row>
    <row r="352" spans="2:24">
      <c r="B352" s="3"/>
      <c r="C352" s="3"/>
      <c r="D352" s="3"/>
      <c r="E352" s="3"/>
      <c r="F352" s="3"/>
      <c r="Q352" s="15"/>
      <c r="R352" s="15"/>
      <c r="S352" s="15"/>
      <c r="T352" s="15"/>
      <c r="U352" s="15"/>
      <c r="V352" s="15"/>
      <c r="W352" s="15"/>
      <c r="X352" s="15"/>
    </row>
    <row r="353" spans="2:24">
      <c r="B353" s="3"/>
      <c r="C353" s="3"/>
      <c r="D353" s="3"/>
      <c r="E353" s="3"/>
      <c r="F353" s="3"/>
      <c r="Q353" s="15"/>
      <c r="R353" s="15"/>
      <c r="S353" s="15"/>
      <c r="T353" s="15"/>
      <c r="U353" s="15"/>
      <c r="V353" s="15"/>
      <c r="W353" s="15"/>
      <c r="X353" s="15"/>
    </row>
    <row r="354" spans="2:24">
      <c r="B354" s="3"/>
      <c r="C354" s="3"/>
      <c r="D354" s="3"/>
      <c r="E354" s="3"/>
      <c r="F354" s="3"/>
      <c r="Q354" s="15"/>
      <c r="R354" s="15"/>
      <c r="S354" s="15"/>
      <c r="T354" s="15"/>
      <c r="U354" s="15"/>
      <c r="V354" s="15"/>
      <c r="W354" s="15"/>
      <c r="X354" s="15"/>
    </row>
    <row r="355" spans="2:24">
      <c r="B355" s="3"/>
      <c r="C355" s="3"/>
      <c r="D355" s="3"/>
      <c r="E355" s="3"/>
      <c r="F355" s="3"/>
      <c r="Q355" s="15"/>
      <c r="R355" s="15"/>
      <c r="S355" s="15"/>
      <c r="T355" s="15"/>
      <c r="U355" s="15"/>
      <c r="V355" s="15"/>
      <c r="W355" s="15"/>
      <c r="X355" s="15"/>
    </row>
    <row r="356" spans="2:24">
      <c r="B356" s="3"/>
      <c r="C356" s="3"/>
      <c r="D356" s="3"/>
      <c r="E356" s="3"/>
      <c r="F356" s="3"/>
      <c r="Q356" s="15"/>
      <c r="R356" s="15"/>
      <c r="S356" s="15"/>
      <c r="T356" s="15"/>
      <c r="U356" s="15"/>
      <c r="V356" s="15"/>
      <c r="W356" s="15"/>
      <c r="X356" s="15"/>
    </row>
    <row r="357" spans="2:24">
      <c r="B357" s="3"/>
      <c r="C357" s="3"/>
      <c r="D357" s="3"/>
      <c r="E357" s="3"/>
      <c r="F357" s="3"/>
      <c r="Q357" s="15"/>
      <c r="R357" s="15"/>
      <c r="S357" s="15"/>
      <c r="T357" s="15"/>
      <c r="U357" s="15"/>
      <c r="V357" s="15"/>
      <c r="W357" s="15"/>
      <c r="X357" s="15"/>
    </row>
    <row r="358" spans="2:24">
      <c r="B358" s="3"/>
      <c r="C358" s="3"/>
      <c r="D358" s="3"/>
      <c r="E358" s="3"/>
      <c r="F358" s="3"/>
      <c r="Q358" s="15"/>
      <c r="R358" s="15"/>
      <c r="S358" s="15"/>
      <c r="T358" s="15"/>
      <c r="U358" s="15"/>
      <c r="V358" s="15"/>
      <c r="W358" s="15"/>
      <c r="X358" s="15"/>
    </row>
    <row r="359" spans="2:24">
      <c r="B359" s="3"/>
      <c r="C359" s="3"/>
      <c r="D359" s="3"/>
      <c r="E359" s="3"/>
      <c r="F359" s="3"/>
      <c r="Q359" s="15"/>
      <c r="R359" s="15"/>
      <c r="S359" s="15"/>
      <c r="T359" s="15"/>
      <c r="U359" s="15"/>
      <c r="V359" s="15"/>
      <c r="W359" s="15"/>
      <c r="X359" s="15"/>
    </row>
    <row r="360" spans="2:24">
      <c r="B360" s="3"/>
      <c r="C360" s="3"/>
      <c r="D360" s="3"/>
      <c r="E360" s="3"/>
      <c r="F360" s="3"/>
      <c r="Q360" s="15"/>
      <c r="R360" s="15"/>
      <c r="S360" s="15"/>
      <c r="T360" s="15"/>
      <c r="U360" s="15"/>
      <c r="V360" s="15"/>
      <c r="W360" s="15"/>
      <c r="X360" s="15"/>
    </row>
    <row r="361" spans="2:24">
      <c r="B361" s="3"/>
      <c r="C361" s="3"/>
      <c r="D361" s="3"/>
      <c r="E361" s="3"/>
      <c r="F361" s="3"/>
      <c r="Q361" s="15"/>
      <c r="R361" s="15"/>
      <c r="S361" s="15"/>
      <c r="T361" s="15"/>
      <c r="U361" s="15"/>
      <c r="V361" s="15"/>
      <c r="W361" s="15"/>
      <c r="X361" s="15"/>
    </row>
    <row r="362" spans="2:24">
      <c r="B362" s="3"/>
      <c r="C362" s="3"/>
      <c r="D362" s="3"/>
      <c r="E362" s="3"/>
      <c r="F362" s="3"/>
      <c r="Q362" s="15"/>
      <c r="R362" s="15"/>
      <c r="S362" s="15"/>
      <c r="T362" s="15"/>
      <c r="U362" s="15"/>
      <c r="V362" s="15"/>
      <c r="W362" s="15"/>
      <c r="X362" s="15"/>
    </row>
    <row r="363" spans="2:24">
      <c r="B363" s="3"/>
      <c r="C363" s="3"/>
      <c r="D363" s="3"/>
      <c r="E363" s="3"/>
      <c r="F363" s="3"/>
      <c r="Q363" s="15"/>
      <c r="R363" s="15"/>
      <c r="S363" s="15"/>
      <c r="T363" s="15"/>
      <c r="U363" s="15"/>
      <c r="V363" s="15"/>
      <c r="W363" s="15"/>
      <c r="X363" s="15"/>
    </row>
    <row r="364" spans="2:24">
      <c r="B364" s="3"/>
      <c r="C364" s="3"/>
      <c r="D364" s="3"/>
      <c r="E364" s="3"/>
      <c r="F364" s="3"/>
      <c r="Q364" s="15"/>
      <c r="R364" s="15"/>
      <c r="S364" s="15"/>
      <c r="T364" s="15"/>
      <c r="U364" s="15"/>
      <c r="V364" s="15"/>
      <c r="W364" s="15"/>
      <c r="X364" s="15"/>
    </row>
    <row r="365" spans="2:24">
      <c r="B365" s="3"/>
      <c r="C365" s="3"/>
      <c r="D365" s="3"/>
      <c r="E365" s="3"/>
      <c r="F365" s="3"/>
      <c r="Q365" s="15"/>
      <c r="R365" s="15"/>
      <c r="S365" s="15"/>
      <c r="T365" s="15"/>
      <c r="U365" s="15"/>
      <c r="V365" s="15"/>
      <c r="W365" s="15"/>
      <c r="X365" s="15"/>
    </row>
    <row r="366" spans="2:24">
      <c r="B366" s="3"/>
      <c r="C366" s="3"/>
      <c r="D366" s="3"/>
      <c r="E366" s="3"/>
      <c r="F366" s="3"/>
      <c r="Q366" s="15"/>
      <c r="R366" s="15"/>
      <c r="S366" s="15"/>
      <c r="T366" s="15"/>
      <c r="U366" s="15"/>
      <c r="V366" s="15"/>
      <c r="W366" s="15"/>
      <c r="X366" s="15"/>
    </row>
    <row r="367" spans="2:24">
      <c r="B367" s="3"/>
      <c r="C367" s="3"/>
      <c r="D367" s="3"/>
      <c r="E367" s="3"/>
      <c r="F367" s="3"/>
      <c r="Q367" s="15"/>
      <c r="R367" s="15"/>
      <c r="S367" s="15"/>
      <c r="T367" s="15"/>
      <c r="U367" s="15"/>
      <c r="V367" s="15"/>
      <c r="W367" s="15"/>
      <c r="X367" s="15"/>
    </row>
    <row r="368" spans="2:24">
      <c r="B368" s="3"/>
      <c r="C368" s="3"/>
      <c r="D368" s="3"/>
      <c r="E368" s="3"/>
      <c r="F368" s="3"/>
      <c r="Q368" s="15"/>
      <c r="R368" s="15"/>
      <c r="S368" s="15"/>
      <c r="T368" s="15"/>
      <c r="U368" s="15"/>
      <c r="V368" s="15"/>
      <c r="W368" s="15"/>
      <c r="X368" s="15"/>
    </row>
    <row r="369" spans="2:24">
      <c r="B369" s="3"/>
      <c r="C369" s="3"/>
      <c r="D369" s="3"/>
      <c r="E369" s="3"/>
      <c r="F369" s="3"/>
      <c r="Q369" s="15"/>
      <c r="R369" s="15"/>
      <c r="S369" s="15"/>
      <c r="T369" s="15"/>
      <c r="U369" s="15"/>
      <c r="V369" s="15"/>
      <c r="W369" s="15"/>
      <c r="X369" s="15"/>
    </row>
    <row r="370" spans="2:24">
      <c r="B370" s="3"/>
      <c r="C370" s="3"/>
      <c r="D370" s="3"/>
      <c r="E370" s="3"/>
      <c r="F370" s="3"/>
      <c r="Q370" s="15"/>
      <c r="R370" s="15"/>
      <c r="S370" s="15"/>
      <c r="T370" s="15"/>
      <c r="U370" s="15"/>
      <c r="V370" s="15"/>
      <c r="W370" s="15"/>
      <c r="X370" s="15"/>
    </row>
    <row r="371" spans="2:24">
      <c r="B371" s="3"/>
      <c r="C371" s="3"/>
      <c r="D371" s="3"/>
      <c r="E371" s="3"/>
      <c r="F371" s="3"/>
      <c r="Q371" s="15"/>
      <c r="R371" s="15"/>
      <c r="S371" s="15"/>
      <c r="T371" s="15"/>
      <c r="U371" s="15"/>
      <c r="V371" s="15"/>
      <c r="W371" s="15"/>
      <c r="X371" s="15"/>
    </row>
    <row r="372" spans="2:24">
      <c r="B372" s="3"/>
      <c r="C372" s="3"/>
      <c r="D372" s="3"/>
      <c r="E372" s="3"/>
      <c r="F372" s="3"/>
      <c r="Q372" s="15"/>
      <c r="R372" s="15"/>
      <c r="S372" s="15"/>
      <c r="T372" s="15"/>
      <c r="U372" s="15"/>
      <c r="V372" s="15"/>
      <c r="W372" s="15"/>
      <c r="X372" s="15"/>
    </row>
    <row r="373" spans="2:24">
      <c r="B373" s="3"/>
      <c r="C373" s="3"/>
      <c r="D373" s="3"/>
      <c r="E373" s="3"/>
      <c r="F373" s="3"/>
      <c r="Q373" s="15"/>
      <c r="R373" s="15"/>
      <c r="S373" s="15"/>
      <c r="T373" s="15"/>
      <c r="U373" s="15"/>
      <c r="V373" s="15"/>
      <c r="W373" s="15"/>
      <c r="X373" s="15"/>
    </row>
    <row r="374" spans="2:24">
      <c r="B374" s="3"/>
      <c r="C374" s="3"/>
      <c r="D374" s="3"/>
      <c r="E374" s="3"/>
      <c r="F374" s="3"/>
      <c r="Q374" s="15"/>
      <c r="R374" s="15"/>
      <c r="S374" s="15"/>
      <c r="T374" s="15"/>
      <c r="U374" s="15"/>
      <c r="V374" s="15"/>
      <c r="W374" s="15"/>
      <c r="X374" s="15"/>
    </row>
    <row r="375" spans="2:24">
      <c r="B375" s="3"/>
      <c r="C375" s="3"/>
      <c r="D375" s="3"/>
      <c r="E375" s="3"/>
      <c r="F375" s="3"/>
      <c r="Q375" s="15"/>
      <c r="R375" s="15"/>
      <c r="S375" s="15"/>
      <c r="T375" s="15"/>
      <c r="U375" s="15"/>
      <c r="V375" s="15"/>
      <c r="W375" s="15"/>
      <c r="X375" s="15"/>
    </row>
    <row r="376" spans="2:24">
      <c r="B376" s="3"/>
      <c r="C376" s="3"/>
      <c r="D376" s="3"/>
      <c r="E376" s="3"/>
      <c r="F376" s="3"/>
      <c r="Q376" s="15"/>
      <c r="R376" s="15"/>
      <c r="S376" s="15"/>
      <c r="T376" s="15"/>
      <c r="U376" s="15"/>
      <c r="V376" s="15"/>
      <c r="W376" s="15"/>
      <c r="X376" s="15"/>
    </row>
    <row r="377" spans="2:24">
      <c r="B377" s="3"/>
      <c r="C377" s="3"/>
      <c r="D377" s="3"/>
      <c r="E377" s="3"/>
      <c r="F377" s="3"/>
      <c r="Q377" s="15"/>
      <c r="R377" s="15"/>
      <c r="S377" s="15"/>
      <c r="T377" s="15"/>
      <c r="U377" s="15"/>
      <c r="V377" s="15"/>
      <c r="W377" s="15"/>
      <c r="X377" s="15"/>
    </row>
    <row r="378" spans="2:24">
      <c r="B378" s="3"/>
      <c r="C378" s="3"/>
      <c r="D378" s="3"/>
      <c r="E378" s="3"/>
      <c r="F378" s="3"/>
      <c r="Q378" s="15"/>
      <c r="R378" s="15"/>
      <c r="S378" s="15"/>
      <c r="T378" s="15"/>
      <c r="U378" s="15"/>
      <c r="V378" s="15"/>
      <c r="W378" s="15"/>
      <c r="X378" s="15"/>
    </row>
    <row r="379" spans="2:24">
      <c r="B379" s="3"/>
      <c r="C379" s="3"/>
      <c r="D379" s="3"/>
      <c r="E379" s="3"/>
      <c r="F379" s="3"/>
      <c r="Q379" s="15"/>
      <c r="R379" s="15"/>
      <c r="S379" s="15"/>
      <c r="T379" s="15"/>
      <c r="U379" s="15"/>
      <c r="V379" s="15"/>
      <c r="W379" s="15"/>
      <c r="X379" s="15"/>
    </row>
    <row r="380" spans="2:24">
      <c r="B380" s="3"/>
      <c r="C380" s="3"/>
      <c r="D380" s="3"/>
      <c r="E380" s="3"/>
      <c r="F380" s="3"/>
      <c r="Q380" s="15"/>
      <c r="R380" s="15"/>
      <c r="S380" s="15"/>
      <c r="T380" s="15"/>
      <c r="U380" s="15"/>
      <c r="V380" s="15"/>
      <c r="W380" s="15"/>
      <c r="X380" s="15"/>
    </row>
    <row r="381" spans="2:24">
      <c r="B381" s="3"/>
      <c r="C381" s="3"/>
      <c r="D381" s="3"/>
      <c r="E381" s="3"/>
      <c r="F381" s="3"/>
      <c r="Q381" s="15"/>
      <c r="R381" s="15"/>
      <c r="S381" s="15"/>
      <c r="T381" s="15"/>
      <c r="U381" s="15"/>
      <c r="V381" s="15"/>
      <c r="W381" s="15"/>
      <c r="X381" s="15"/>
    </row>
    <row r="382" spans="2:24">
      <c r="B382" s="3"/>
      <c r="C382" s="3"/>
      <c r="D382" s="3"/>
      <c r="E382" s="3"/>
      <c r="F382" s="3"/>
      <c r="Q382" s="15"/>
      <c r="R382" s="15"/>
      <c r="S382" s="15"/>
      <c r="T382" s="15"/>
      <c r="U382" s="15"/>
      <c r="V382" s="15"/>
      <c r="W382" s="15"/>
      <c r="X382" s="15"/>
    </row>
    <row r="383" spans="2:24">
      <c r="B383" s="3"/>
      <c r="C383" s="3"/>
      <c r="D383" s="3"/>
      <c r="E383" s="3"/>
      <c r="F383" s="3"/>
      <c r="Q383" s="15"/>
      <c r="R383" s="15"/>
      <c r="S383" s="15"/>
      <c r="T383" s="15"/>
      <c r="U383" s="15"/>
      <c r="V383" s="15"/>
      <c r="W383" s="15"/>
      <c r="X383" s="15"/>
    </row>
    <row r="384" spans="2:24">
      <c r="B384" s="3"/>
      <c r="C384" s="3"/>
      <c r="D384" s="3"/>
      <c r="E384" s="3"/>
      <c r="F384" s="3"/>
      <c r="Q384" s="15"/>
      <c r="R384" s="15"/>
      <c r="S384" s="15"/>
      <c r="T384" s="15"/>
      <c r="U384" s="15"/>
      <c r="V384" s="15"/>
      <c r="W384" s="15"/>
      <c r="X384" s="15"/>
    </row>
    <row r="385" spans="2:24">
      <c r="B385" s="3"/>
      <c r="C385" s="3"/>
      <c r="D385" s="3"/>
      <c r="E385" s="3"/>
      <c r="F385" s="3"/>
      <c r="Q385" s="15"/>
      <c r="R385" s="15"/>
      <c r="S385" s="15"/>
      <c r="T385" s="15"/>
      <c r="U385" s="15"/>
      <c r="V385" s="15"/>
      <c r="W385" s="15"/>
      <c r="X385" s="15"/>
    </row>
    <row r="386" spans="2:24">
      <c r="B386" s="3"/>
      <c r="C386" s="3"/>
      <c r="D386" s="3"/>
      <c r="E386" s="3"/>
      <c r="F386" s="3"/>
      <c r="Q386" s="15"/>
      <c r="R386" s="15"/>
      <c r="S386" s="15"/>
      <c r="T386" s="15"/>
      <c r="U386" s="15"/>
      <c r="V386" s="15"/>
      <c r="W386" s="15"/>
      <c r="X386" s="15"/>
    </row>
    <row r="387" spans="2:24">
      <c r="B387" s="3"/>
      <c r="C387" s="3"/>
      <c r="D387" s="3"/>
      <c r="E387" s="3"/>
      <c r="F387" s="3"/>
      <c r="Q387" s="15"/>
      <c r="R387" s="15"/>
      <c r="S387" s="15"/>
      <c r="T387" s="15"/>
      <c r="U387" s="15"/>
      <c r="V387" s="15"/>
      <c r="W387" s="15"/>
      <c r="X387" s="15"/>
    </row>
    <row r="388" spans="2:24">
      <c r="B388" s="3"/>
      <c r="C388" s="3"/>
      <c r="D388" s="3"/>
      <c r="E388" s="3"/>
      <c r="F388" s="3"/>
      <c r="Q388" s="15"/>
      <c r="R388" s="15"/>
      <c r="S388" s="15"/>
      <c r="T388" s="15"/>
      <c r="U388" s="15"/>
      <c r="V388" s="15"/>
      <c r="W388" s="15"/>
      <c r="X388" s="15"/>
    </row>
    <row r="389" spans="2:24">
      <c r="B389" s="3"/>
      <c r="C389" s="3"/>
      <c r="D389" s="3"/>
      <c r="E389" s="3"/>
      <c r="F389" s="3"/>
      <c r="Q389" s="15"/>
      <c r="R389" s="15"/>
      <c r="S389" s="15"/>
      <c r="T389" s="15"/>
      <c r="U389" s="15"/>
      <c r="V389" s="15"/>
      <c r="W389" s="15"/>
      <c r="X389" s="15"/>
    </row>
    <row r="390" spans="2:24">
      <c r="B390" s="3"/>
      <c r="C390" s="3"/>
      <c r="D390" s="3"/>
      <c r="E390" s="3"/>
      <c r="F390" s="3"/>
      <c r="Q390" s="15"/>
      <c r="R390" s="15"/>
      <c r="S390" s="15"/>
      <c r="T390" s="15"/>
      <c r="U390" s="15"/>
      <c r="V390" s="15"/>
      <c r="W390" s="15"/>
      <c r="X390" s="15"/>
    </row>
    <row r="391" spans="2:24">
      <c r="B391" s="3"/>
      <c r="C391" s="3"/>
      <c r="D391" s="3"/>
      <c r="E391" s="3"/>
      <c r="F391" s="3"/>
      <c r="Q391" s="15"/>
      <c r="R391" s="15"/>
      <c r="S391" s="15"/>
      <c r="T391" s="15"/>
      <c r="U391" s="15"/>
      <c r="V391" s="15"/>
      <c r="W391" s="15"/>
      <c r="X391" s="15"/>
    </row>
    <row r="392" spans="2:24">
      <c r="B392" s="3"/>
      <c r="C392" s="3"/>
      <c r="D392" s="3"/>
      <c r="E392" s="3"/>
      <c r="F392" s="3"/>
      <c r="Q392" s="15"/>
      <c r="R392" s="15"/>
      <c r="S392" s="15"/>
      <c r="T392" s="15"/>
      <c r="U392" s="15"/>
      <c r="V392" s="15"/>
      <c r="W392" s="15"/>
      <c r="X392" s="15"/>
    </row>
    <row r="393" spans="2:24">
      <c r="B393" s="3"/>
      <c r="C393" s="3"/>
      <c r="D393" s="3"/>
      <c r="E393" s="3"/>
      <c r="F393" s="3"/>
      <c r="Q393" s="15"/>
      <c r="R393" s="15"/>
      <c r="S393" s="15"/>
      <c r="T393" s="15"/>
      <c r="U393" s="15"/>
      <c r="V393" s="15"/>
      <c r="W393" s="15"/>
      <c r="X393" s="15"/>
    </row>
    <row r="394" spans="2:24">
      <c r="B394" s="3"/>
      <c r="C394" s="3"/>
      <c r="D394" s="3"/>
      <c r="E394" s="3"/>
      <c r="F394" s="3"/>
      <c r="Q394" s="15"/>
      <c r="R394" s="15"/>
      <c r="S394" s="15"/>
      <c r="T394" s="15"/>
      <c r="U394" s="15"/>
      <c r="V394" s="15"/>
      <c r="W394" s="15"/>
      <c r="X394" s="15"/>
    </row>
    <row r="395" spans="2:24">
      <c r="B395" s="3"/>
      <c r="C395" s="3"/>
      <c r="D395" s="3"/>
      <c r="E395" s="3"/>
      <c r="F395" s="3"/>
      <c r="Q395" s="15"/>
      <c r="R395" s="15"/>
      <c r="S395" s="15"/>
      <c r="T395" s="15"/>
      <c r="U395" s="15"/>
      <c r="V395" s="15"/>
      <c r="W395" s="15"/>
      <c r="X395" s="15"/>
    </row>
    <row r="396" spans="2:24">
      <c r="B396" s="3"/>
      <c r="C396" s="3"/>
      <c r="D396" s="3"/>
      <c r="E396" s="3"/>
      <c r="F396" s="3"/>
      <c r="Q396" s="15"/>
      <c r="R396" s="15"/>
      <c r="S396" s="15"/>
      <c r="T396" s="15"/>
      <c r="U396" s="15"/>
      <c r="V396" s="15"/>
      <c r="W396" s="15"/>
      <c r="X396" s="15"/>
    </row>
    <row r="397" spans="2:24">
      <c r="B397" s="3"/>
      <c r="C397" s="3"/>
      <c r="D397" s="3"/>
      <c r="E397" s="3"/>
      <c r="F397" s="3"/>
      <c r="Q397" s="15"/>
      <c r="R397" s="15"/>
      <c r="S397" s="15"/>
      <c r="T397" s="15"/>
      <c r="U397" s="15"/>
      <c r="V397" s="15"/>
      <c r="W397" s="15"/>
      <c r="X397" s="15"/>
    </row>
    <row r="398" spans="2:24">
      <c r="B398" s="3"/>
      <c r="C398" s="3"/>
      <c r="D398" s="3"/>
      <c r="E398" s="3"/>
      <c r="F398" s="3"/>
      <c r="Q398" s="15"/>
      <c r="R398" s="15"/>
      <c r="S398" s="15"/>
      <c r="T398" s="15"/>
      <c r="U398" s="15"/>
      <c r="V398" s="15"/>
      <c r="W398" s="15"/>
      <c r="X398" s="15"/>
    </row>
    <row r="399" spans="2:24">
      <c r="B399" s="3"/>
      <c r="C399" s="3"/>
      <c r="D399" s="3"/>
      <c r="E399" s="3"/>
      <c r="F399" s="3"/>
      <c r="Q399" s="15"/>
      <c r="R399" s="15"/>
      <c r="S399" s="15"/>
      <c r="T399" s="15"/>
      <c r="U399" s="15"/>
      <c r="V399" s="15"/>
      <c r="W399" s="15"/>
      <c r="X399" s="15"/>
    </row>
    <row r="400" spans="2:24">
      <c r="B400" s="3"/>
      <c r="C400" s="3"/>
      <c r="D400" s="3"/>
      <c r="E400" s="3"/>
      <c r="F400" s="3"/>
      <c r="Q400" s="15"/>
      <c r="R400" s="15"/>
      <c r="S400" s="15"/>
      <c r="T400" s="15"/>
      <c r="U400" s="15"/>
      <c r="V400" s="15"/>
      <c r="W400" s="15"/>
      <c r="X400" s="15"/>
    </row>
    <row r="401" spans="2:24">
      <c r="B401" s="3"/>
      <c r="C401" s="3"/>
      <c r="D401" s="3"/>
      <c r="E401" s="3"/>
      <c r="F401" s="3"/>
      <c r="Q401" s="15"/>
      <c r="R401" s="15"/>
      <c r="S401" s="15"/>
      <c r="T401" s="15"/>
      <c r="U401" s="15"/>
      <c r="V401" s="15"/>
      <c r="W401" s="15"/>
      <c r="X401" s="15"/>
    </row>
    <row r="402" spans="2:24">
      <c r="B402" s="3"/>
      <c r="C402" s="3"/>
      <c r="D402" s="3"/>
      <c r="E402" s="3"/>
      <c r="F402" s="3"/>
      <c r="Q402" s="15"/>
      <c r="R402" s="15"/>
      <c r="S402" s="15"/>
      <c r="T402" s="15"/>
      <c r="U402" s="15"/>
      <c r="V402" s="15"/>
      <c r="W402" s="15"/>
      <c r="X402" s="15"/>
    </row>
    <row r="403" spans="2:24">
      <c r="B403" s="3"/>
      <c r="C403" s="3"/>
      <c r="D403" s="3"/>
      <c r="E403" s="3"/>
      <c r="F403" s="3"/>
      <c r="Q403" s="15"/>
      <c r="R403" s="15"/>
      <c r="S403" s="15"/>
      <c r="T403" s="15"/>
      <c r="U403" s="15"/>
      <c r="V403" s="15"/>
      <c r="W403" s="15"/>
      <c r="X403" s="15"/>
    </row>
    <row r="404" spans="2:24">
      <c r="B404" s="3"/>
      <c r="C404" s="3"/>
      <c r="D404" s="3"/>
      <c r="E404" s="3"/>
      <c r="F404" s="3"/>
      <c r="Q404" s="15"/>
      <c r="R404" s="15"/>
      <c r="S404" s="15"/>
      <c r="T404" s="15"/>
      <c r="U404" s="15"/>
      <c r="V404" s="15"/>
      <c r="W404" s="15"/>
      <c r="X404" s="15"/>
    </row>
    <row r="405" spans="2:24">
      <c r="B405" s="3"/>
      <c r="C405" s="3"/>
      <c r="D405" s="3"/>
      <c r="E405" s="3"/>
      <c r="F405" s="3"/>
      <c r="Q405" s="15"/>
      <c r="R405" s="15"/>
      <c r="S405" s="15"/>
      <c r="T405" s="15"/>
      <c r="U405" s="15"/>
      <c r="V405" s="15"/>
      <c r="W405" s="15"/>
      <c r="X405" s="15"/>
    </row>
    <row r="406" spans="2:24">
      <c r="B406" s="3"/>
      <c r="C406" s="3"/>
      <c r="D406" s="3"/>
      <c r="E406" s="3"/>
      <c r="F406" s="3"/>
      <c r="Q406" s="15"/>
      <c r="R406" s="15"/>
      <c r="S406" s="15"/>
      <c r="T406" s="15"/>
      <c r="U406" s="15"/>
      <c r="V406" s="15"/>
      <c r="W406" s="15"/>
      <c r="X406" s="15"/>
    </row>
    <row r="407" spans="2:24">
      <c r="B407" s="3"/>
      <c r="C407" s="3"/>
      <c r="D407" s="3"/>
      <c r="E407" s="3"/>
      <c r="F407" s="3"/>
      <c r="Q407" s="15"/>
      <c r="R407" s="15"/>
      <c r="S407" s="15"/>
      <c r="T407" s="15"/>
      <c r="U407" s="15"/>
      <c r="V407" s="15"/>
      <c r="W407" s="15"/>
      <c r="X407" s="15"/>
    </row>
    <row r="408" spans="2:24">
      <c r="B408" s="3"/>
      <c r="C408" s="3"/>
      <c r="D408" s="3"/>
      <c r="E408" s="3"/>
      <c r="F408" s="3"/>
      <c r="Q408" s="15"/>
      <c r="R408" s="15"/>
      <c r="S408" s="15"/>
      <c r="T408" s="15"/>
      <c r="U408" s="15"/>
      <c r="V408" s="15"/>
      <c r="W408" s="15"/>
      <c r="X408" s="15"/>
    </row>
    <row r="409" spans="2:24">
      <c r="B409" s="3"/>
      <c r="C409" s="3"/>
      <c r="D409" s="3"/>
      <c r="E409" s="3"/>
      <c r="F409" s="3"/>
      <c r="Q409" s="15"/>
      <c r="R409" s="15"/>
      <c r="S409" s="15"/>
      <c r="T409" s="15"/>
      <c r="U409" s="15"/>
      <c r="V409" s="15"/>
      <c r="W409" s="15"/>
      <c r="X409" s="15"/>
    </row>
    <row r="410" spans="2:24">
      <c r="B410" s="3"/>
      <c r="C410" s="3"/>
      <c r="D410" s="3"/>
      <c r="E410" s="3"/>
      <c r="F410" s="3"/>
      <c r="Q410" s="15"/>
      <c r="R410" s="15"/>
      <c r="S410" s="15"/>
      <c r="T410" s="15"/>
      <c r="U410" s="15"/>
      <c r="V410" s="15"/>
      <c r="W410" s="15"/>
      <c r="X410" s="15"/>
    </row>
    <row r="411" spans="2:24">
      <c r="B411" s="3"/>
      <c r="C411" s="3"/>
      <c r="D411" s="3"/>
      <c r="E411" s="3"/>
      <c r="F411" s="3"/>
      <c r="Q411" s="15"/>
      <c r="R411" s="15"/>
      <c r="S411" s="15"/>
      <c r="T411" s="15"/>
      <c r="U411" s="15"/>
      <c r="V411" s="15"/>
      <c r="W411" s="15"/>
      <c r="X411" s="15"/>
    </row>
    <row r="412" spans="2:24">
      <c r="B412" s="3"/>
      <c r="C412" s="3"/>
      <c r="D412" s="3"/>
      <c r="E412" s="3"/>
      <c r="F412" s="3"/>
      <c r="Q412" s="15"/>
      <c r="R412" s="15"/>
      <c r="S412" s="15"/>
      <c r="T412" s="15"/>
      <c r="U412" s="15"/>
      <c r="V412" s="15"/>
      <c r="W412" s="15"/>
      <c r="X412" s="15"/>
    </row>
    <row r="413" spans="2:24">
      <c r="B413" s="3"/>
      <c r="C413" s="3"/>
      <c r="D413" s="3"/>
      <c r="E413" s="3"/>
      <c r="F413" s="3"/>
      <c r="Q413" s="15"/>
      <c r="R413" s="15"/>
      <c r="S413" s="15"/>
      <c r="T413" s="15"/>
      <c r="U413" s="15"/>
      <c r="V413" s="15"/>
      <c r="W413" s="15"/>
      <c r="X413" s="15"/>
    </row>
    <row r="414" spans="2:24">
      <c r="B414" s="3"/>
      <c r="C414" s="3"/>
      <c r="D414" s="3"/>
      <c r="E414" s="3"/>
      <c r="F414" s="3"/>
      <c r="Q414" s="15"/>
      <c r="R414" s="15"/>
      <c r="S414" s="15"/>
      <c r="T414" s="15"/>
      <c r="U414" s="15"/>
      <c r="V414" s="15"/>
      <c r="W414" s="15"/>
      <c r="X414" s="15"/>
    </row>
    <row r="415" spans="2:24">
      <c r="B415" s="3"/>
      <c r="C415" s="3"/>
      <c r="D415" s="3"/>
      <c r="E415" s="3"/>
      <c r="F415" s="3"/>
      <c r="Q415" s="15"/>
      <c r="R415" s="15"/>
      <c r="S415" s="15"/>
      <c r="T415" s="15"/>
      <c r="U415" s="15"/>
      <c r="V415" s="15"/>
      <c r="W415" s="15"/>
      <c r="X415" s="15"/>
    </row>
    <row r="416" spans="2:24">
      <c r="B416" s="3"/>
      <c r="C416" s="3"/>
      <c r="D416" s="3"/>
      <c r="E416" s="3"/>
      <c r="F416" s="3"/>
      <c r="Q416" s="15"/>
      <c r="R416" s="15"/>
      <c r="S416" s="15"/>
      <c r="T416" s="15"/>
      <c r="U416" s="15"/>
      <c r="V416" s="15"/>
      <c r="W416" s="15"/>
      <c r="X416" s="15"/>
    </row>
    <row r="417" spans="2:24">
      <c r="B417" s="3"/>
      <c r="C417" s="3"/>
      <c r="D417" s="3"/>
      <c r="E417" s="3"/>
      <c r="F417" s="3"/>
      <c r="Q417" s="15"/>
      <c r="R417" s="15"/>
      <c r="S417" s="15"/>
      <c r="T417" s="15"/>
      <c r="U417" s="15"/>
      <c r="V417" s="15"/>
      <c r="W417" s="15"/>
      <c r="X417" s="15"/>
    </row>
    <row r="418" spans="2:24">
      <c r="B418" s="3"/>
      <c r="C418" s="3"/>
      <c r="D418" s="3"/>
      <c r="E418" s="3"/>
      <c r="F418" s="3"/>
      <c r="Q418" s="15"/>
      <c r="R418" s="15"/>
      <c r="S418" s="15"/>
      <c r="T418" s="15"/>
      <c r="U418" s="15"/>
      <c r="V418" s="15"/>
      <c r="W418" s="15"/>
      <c r="X418" s="15"/>
    </row>
    <row r="419" spans="2:24">
      <c r="B419" s="3"/>
      <c r="C419" s="3"/>
      <c r="D419" s="3"/>
      <c r="E419" s="3"/>
      <c r="F419" s="3"/>
      <c r="Q419" s="15"/>
      <c r="R419" s="15"/>
      <c r="S419" s="15"/>
      <c r="T419" s="15"/>
      <c r="U419" s="15"/>
      <c r="V419" s="15"/>
      <c r="W419" s="15"/>
      <c r="X419" s="15"/>
    </row>
    <row r="420" spans="2:24">
      <c r="B420" s="3"/>
      <c r="C420" s="3"/>
      <c r="D420" s="3"/>
      <c r="E420" s="3"/>
      <c r="F420" s="3"/>
      <c r="Q420" s="15"/>
      <c r="R420" s="15"/>
      <c r="S420" s="15"/>
      <c r="T420" s="15"/>
      <c r="U420" s="15"/>
      <c r="V420" s="15"/>
      <c r="W420" s="15"/>
      <c r="X420" s="15"/>
    </row>
    <row r="421" spans="2:24">
      <c r="B421" s="3"/>
      <c r="C421" s="3"/>
      <c r="D421" s="3"/>
      <c r="E421" s="3"/>
      <c r="F421" s="3"/>
      <c r="Q421" s="15"/>
      <c r="R421" s="15"/>
      <c r="S421" s="15"/>
      <c r="T421" s="15"/>
      <c r="U421" s="15"/>
      <c r="V421" s="15"/>
      <c r="W421" s="15"/>
      <c r="X421" s="15"/>
    </row>
    <row r="422" spans="2:24">
      <c r="B422" s="3"/>
      <c r="C422" s="3"/>
      <c r="D422" s="3"/>
      <c r="E422" s="3"/>
      <c r="F422" s="3"/>
      <c r="Q422" s="15"/>
      <c r="R422" s="15"/>
      <c r="S422" s="15"/>
      <c r="T422" s="15"/>
      <c r="U422" s="15"/>
      <c r="V422" s="15"/>
      <c r="W422" s="15"/>
      <c r="X422" s="15"/>
    </row>
    <row r="423" spans="2:24">
      <c r="B423" s="3"/>
      <c r="C423" s="3"/>
      <c r="D423" s="3"/>
      <c r="E423" s="3"/>
      <c r="F423" s="3"/>
      <c r="Q423" s="15"/>
      <c r="R423" s="15"/>
      <c r="S423" s="15"/>
      <c r="T423" s="15"/>
      <c r="U423" s="15"/>
      <c r="V423" s="15"/>
      <c r="W423" s="15"/>
      <c r="X423" s="15"/>
    </row>
    <row r="424" spans="2:24">
      <c r="B424" s="3"/>
      <c r="C424" s="3"/>
      <c r="D424" s="3"/>
      <c r="E424" s="3"/>
      <c r="F424" s="3"/>
      <c r="Q424" s="15"/>
      <c r="R424" s="15"/>
      <c r="S424" s="15"/>
      <c r="T424" s="15"/>
      <c r="U424" s="15"/>
      <c r="V424" s="15"/>
      <c r="W424" s="15"/>
      <c r="X424" s="15"/>
    </row>
    <row r="425" spans="2:24">
      <c r="B425" s="3"/>
      <c r="C425" s="3"/>
      <c r="D425" s="3"/>
      <c r="E425" s="3"/>
      <c r="F425" s="3"/>
      <c r="Q425" s="15"/>
      <c r="R425" s="15"/>
      <c r="S425" s="15"/>
      <c r="T425" s="15"/>
      <c r="U425" s="15"/>
      <c r="V425" s="15"/>
      <c r="W425" s="15"/>
      <c r="X425" s="15"/>
    </row>
    <row r="426" spans="2:24">
      <c r="B426" s="3"/>
      <c r="C426" s="3"/>
      <c r="D426" s="3"/>
      <c r="E426" s="3"/>
      <c r="F426" s="3"/>
      <c r="Q426" s="15"/>
      <c r="R426" s="15"/>
      <c r="S426" s="15"/>
      <c r="T426" s="15"/>
      <c r="U426" s="15"/>
      <c r="V426" s="15"/>
      <c r="W426" s="15"/>
      <c r="X426" s="15"/>
    </row>
    <row r="427" spans="2:24">
      <c r="B427" s="3"/>
      <c r="C427" s="3"/>
      <c r="D427" s="3"/>
      <c r="E427" s="3"/>
      <c r="F427" s="3"/>
      <c r="Q427" s="15"/>
      <c r="R427" s="15"/>
      <c r="S427" s="15"/>
      <c r="T427" s="15"/>
      <c r="U427" s="15"/>
      <c r="V427" s="15"/>
      <c r="W427" s="15"/>
      <c r="X427" s="15"/>
    </row>
    <row r="428" spans="2:24">
      <c r="B428" s="3"/>
      <c r="C428" s="3"/>
      <c r="D428" s="3"/>
      <c r="E428" s="3"/>
      <c r="F428" s="3"/>
      <c r="Q428" s="15"/>
      <c r="R428" s="15"/>
      <c r="S428" s="15"/>
      <c r="T428" s="15"/>
      <c r="U428" s="15"/>
      <c r="V428" s="15"/>
      <c r="W428" s="15"/>
      <c r="X428" s="15"/>
    </row>
    <row r="429" spans="2:24">
      <c r="B429" s="3"/>
      <c r="C429" s="3"/>
      <c r="D429" s="3"/>
      <c r="E429" s="3"/>
      <c r="F429" s="3"/>
      <c r="Q429" s="15"/>
      <c r="R429" s="15"/>
      <c r="S429" s="15"/>
      <c r="T429" s="15"/>
      <c r="U429" s="15"/>
      <c r="V429" s="15"/>
      <c r="W429" s="15"/>
      <c r="X429" s="15"/>
    </row>
    <row r="430" spans="2:24">
      <c r="B430" s="3"/>
      <c r="C430" s="3"/>
      <c r="D430" s="3"/>
      <c r="E430" s="3"/>
      <c r="F430" s="3"/>
      <c r="Q430" s="15"/>
      <c r="R430" s="15"/>
      <c r="S430" s="15"/>
      <c r="T430" s="15"/>
      <c r="U430" s="15"/>
      <c r="V430" s="15"/>
      <c r="W430" s="15"/>
      <c r="X430" s="15"/>
    </row>
    <row r="431" spans="2:24">
      <c r="B431" s="3"/>
      <c r="C431" s="3"/>
      <c r="D431" s="3"/>
      <c r="E431" s="3"/>
      <c r="F431" s="3"/>
      <c r="Q431" s="15"/>
      <c r="R431" s="15"/>
      <c r="S431" s="15"/>
      <c r="T431" s="15"/>
      <c r="U431" s="15"/>
      <c r="V431" s="15"/>
      <c r="W431" s="15"/>
      <c r="X431" s="15"/>
    </row>
    <row r="432" spans="2:24">
      <c r="B432" s="3"/>
      <c r="C432" s="3"/>
      <c r="D432" s="3"/>
      <c r="E432" s="3"/>
      <c r="F432" s="3"/>
      <c r="Q432" s="15"/>
      <c r="R432" s="15"/>
      <c r="S432" s="15"/>
      <c r="T432" s="15"/>
      <c r="U432" s="15"/>
      <c r="V432" s="15"/>
      <c r="W432" s="15"/>
      <c r="X432" s="15"/>
    </row>
    <row r="433" spans="2:24">
      <c r="B433" s="3"/>
      <c r="C433" s="3"/>
      <c r="D433" s="3"/>
      <c r="E433" s="3"/>
      <c r="F433" s="3"/>
      <c r="Q433" s="15"/>
      <c r="R433" s="15"/>
      <c r="S433" s="15"/>
      <c r="T433" s="15"/>
      <c r="U433" s="15"/>
      <c r="V433" s="15"/>
      <c r="W433" s="15"/>
      <c r="X433" s="15"/>
    </row>
    <row r="434" spans="2:24">
      <c r="B434" s="3"/>
      <c r="C434" s="3"/>
      <c r="D434" s="3"/>
      <c r="E434" s="3"/>
      <c r="F434" s="3"/>
      <c r="Q434" s="15"/>
      <c r="R434" s="15"/>
      <c r="S434" s="15"/>
      <c r="T434" s="15"/>
      <c r="U434" s="15"/>
      <c r="V434" s="15"/>
      <c r="W434" s="15"/>
      <c r="X434" s="15"/>
    </row>
    <row r="435" spans="2:24">
      <c r="B435" s="3"/>
      <c r="C435" s="3"/>
      <c r="D435" s="3"/>
      <c r="E435" s="3"/>
      <c r="F435" s="3"/>
      <c r="Q435" s="15"/>
      <c r="R435" s="15"/>
      <c r="S435" s="15"/>
      <c r="T435" s="15"/>
      <c r="U435" s="15"/>
      <c r="V435" s="15"/>
      <c r="W435" s="15"/>
      <c r="X435" s="15"/>
    </row>
    <row r="436" spans="2:24">
      <c r="B436" s="3"/>
      <c r="C436" s="3"/>
      <c r="D436" s="3"/>
      <c r="E436" s="3"/>
      <c r="F436" s="3"/>
      <c r="Q436" s="15"/>
      <c r="R436" s="15"/>
      <c r="S436" s="15"/>
      <c r="T436" s="15"/>
      <c r="U436" s="15"/>
      <c r="V436" s="15"/>
      <c r="W436" s="15"/>
      <c r="X436" s="15"/>
    </row>
    <row r="437" spans="2:24">
      <c r="B437" s="3"/>
      <c r="C437" s="3"/>
      <c r="D437" s="3"/>
      <c r="E437" s="3"/>
      <c r="F437" s="3"/>
      <c r="Q437" s="15"/>
      <c r="R437" s="15"/>
      <c r="S437" s="15"/>
      <c r="T437" s="15"/>
      <c r="U437" s="15"/>
      <c r="V437" s="15"/>
      <c r="W437" s="15"/>
      <c r="X437" s="15"/>
    </row>
    <row r="438" spans="2:24">
      <c r="B438" s="3"/>
      <c r="C438" s="3"/>
      <c r="D438" s="3"/>
      <c r="E438" s="3"/>
      <c r="F438" s="3"/>
      <c r="Q438" s="15"/>
      <c r="R438" s="15"/>
      <c r="S438" s="15"/>
      <c r="T438" s="15"/>
      <c r="U438" s="15"/>
      <c r="V438" s="15"/>
      <c r="W438" s="15"/>
      <c r="X438" s="15"/>
    </row>
    <row r="439" spans="2:24">
      <c r="B439" s="3"/>
      <c r="C439" s="3"/>
      <c r="D439" s="3"/>
      <c r="E439" s="3"/>
      <c r="F439" s="3"/>
      <c r="Q439" s="15"/>
      <c r="R439" s="15"/>
      <c r="S439" s="15"/>
      <c r="T439" s="15"/>
      <c r="U439" s="15"/>
      <c r="V439" s="15"/>
      <c r="W439" s="15"/>
      <c r="X439" s="15"/>
    </row>
    <row r="440" spans="2:24">
      <c r="B440" s="3"/>
      <c r="C440" s="3"/>
      <c r="D440" s="3"/>
      <c r="E440" s="3"/>
      <c r="F440" s="3"/>
      <c r="Q440" s="15"/>
      <c r="R440" s="15"/>
      <c r="S440" s="15"/>
      <c r="T440" s="15"/>
      <c r="U440" s="15"/>
      <c r="V440" s="15"/>
      <c r="W440" s="15"/>
      <c r="X440" s="15"/>
    </row>
    <row r="441" spans="2:24">
      <c r="B441" s="3"/>
      <c r="C441" s="3"/>
      <c r="D441" s="3"/>
      <c r="E441" s="3"/>
      <c r="F441" s="3"/>
      <c r="Q441" s="15"/>
      <c r="R441" s="15"/>
      <c r="S441" s="15"/>
      <c r="T441" s="15"/>
      <c r="U441" s="15"/>
      <c r="V441" s="15"/>
      <c r="W441" s="15"/>
      <c r="X441" s="15"/>
    </row>
    <row r="442" spans="2:24">
      <c r="B442" s="3"/>
      <c r="C442" s="3"/>
      <c r="D442" s="3"/>
      <c r="E442" s="3"/>
      <c r="F442" s="3"/>
      <c r="Q442" s="15"/>
      <c r="R442" s="15"/>
      <c r="S442" s="15"/>
      <c r="T442" s="15"/>
      <c r="U442" s="15"/>
      <c r="V442" s="15"/>
      <c r="W442" s="15"/>
      <c r="X442" s="15"/>
    </row>
    <row r="443" spans="2:24">
      <c r="B443" s="3"/>
      <c r="C443" s="3"/>
      <c r="D443" s="3"/>
      <c r="E443" s="3"/>
      <c r="F443" s="3"/>
      <c r="Q443" s="15"/>
      <c r="R443" s="15"/>
      <c r="S443" s="15"/>
      <c r="T443" s="15"/>
      <c r="U443" s="15"/>
      <c r="V443" s="15"/>
      <c r="W443" s="15"/>
      <c r="X443" s="15"/>
    </row>
    <row r="444" spans="2:24">
      <c r="B444" s="3"/>
      <c r="C444" s="3"/>
      <c r="D444" s="3"/>
      <c r="E444" s="3"/>
      <c r="F444" s="3"/>
      <c r="Q444" s="15"/>
      <c r="R444" s="15"/>
      <c r="S444" s="15"/>
      <c r="T444" s="15"/>
      <c r="U444" s="15"/>
      <c r="V444" s="15"/>
      <c r="W444" s="15"/>
      <c r="X444" s="15"/>
    </row>
    <row r="445" spans="2:24">
      <c r="B445" s="3"/>
      <c r="C445" s="3"/>
      <c r="D445" s="3"/>
      <c r="E445" s="3"/>
      <c r="F445" s="3"/>
      <c r="Q445" s="15"/>
      <c r="R445" s="15"/>
      <c r="S445" s="15"/>
      <c r="T445" s="15"/>
      <c r="U445" s="15"/>
      <c r="V445" s="15"/>
      <c r="W445" s="15"/>
      <c r="X445" s="15"/>
    </row>
    <row r="446" spans="2:24">
      <c r="B446" s="3"/>
      <c r="C446" s="3"/>
      <c r="D446" s="3"/>
      <c r="E446" s="3"/>
      <c r="F446" s="3"/>
      <c r="Q446" s="15"/>
      <c r="R446" s="15"/>
      <c r="S446" s="15"/>
      <c r="T446" s="15"/>
      <c r="U446" s="15"/>
      <c r="V446" s="15"/>
      <c r="W446" s="15"/>
      <c r="X446" s="15"/>
    </row>
    <row r="447" spans="2:24">
      <c r="B447" s="3"/>
      <c r="C447" s="3"/>
      <c r="D447" s="3"/>
      <c r="E447" s="3"/>
      <c r="F447" s="3"/>
      <c r="Q447" s="15"/>
      <c r="R447" s="15"/>
      <c r="S447" s="15"/>
      <c r="T447" s="15"/>
      <c r="U447" s="15"/>
      <c r="V447" s="15"/>
      <c r="W447" s="15"/>
      <c r="X447" s="15"/>
    </row>
    <row r="448" spans="2:24">
      <c r="B448" s="3"/>
      <c r="C448" s="3"/>
      <c r="D448" s="3"/>
      <c r="E448" s="3"/>
      <c r="F448" s="3"/>
      <c r="Q448" s="15"/>
      <c r="R448" s="15"/>
      <c r="S448" s="15"/>
      <c r="T448" s="15"/>
      <c r="U448" s="15"/>
      <c r="V448" s="15"/>
      <c r="W448" s="15"/>
      <c r="X448" s="15"/>
    </row>
    <row r="449" spans="2:24">
      <c r="B449" s="3"/>
      <c r="C449" s="3"/>
      <c r="D449" s="3"/>
      <c r="E449" s="3"/>
      <c r="F449" s="3"/>
      <c r="Q449" s="15"/>
      <c r="R449" s="15"/>
      <c r="S449" s="15"/>
      <c r="T449" s="15"/>
      <c r="U449" s="15"/>
      <c r="V449" s="15"/>
      <c r="W449" s="15"/>
      <c r="X449" s="15"/>
    </row>
    <row r="450" spans="2:24">
      <c r="B450" s="3"/>
      <c r="C450" s="3"/>
      <c r="D450" s="3"/>
      <c r="E450" s="3"/>
      <c r="F450" s="3"/>
      <c r="Q450" s="15"/>
      <c r="R450" s="15"/>
      <c r="S450" s="15"/>
      <c r="T450" s="15"/>
      <c r="U450" s="15"/>
      <c r="V450" s="15"/>
      <c r="W450" s="15"/>
      <c r="X450" s="15"/>
    </row>
    <row r="451" spans="2:24">
      <c r="B451" s="3"/>
      <c r="C451" s="3"/>
      <c r="D451" s="3"/>
      <c r="E451" s="3"/>
      <c r="F451" s="3"/>
      <c r="Q451" s="15"/>
      <c r="R451" s="15"/>
      <c r="S451" s="15"/>
      <c r="T451" s="15"/>
      <c r="U451" s="15"/>
      <c r="V451" s="15"/>
      <c r="W451" s="15"/>
      <c r="X451" s="15"/>
    </row>
    <row r="452" spans="2:24">
      <c r="B452" s="3"/>
      <c r="C452" s="3"/>
      <c r="D452" s="3"/>
      <c r="E452" s="3"/>
      <c r="F452" s="3"/>
      <c r="Q452" s="15"/>
      <c r="R452" s="15"/>
      <c r="S452" s="15"/>
      <c r="T452" s="15"/>
      <c r="U452" s="15"/>
      <c r="V452" s="15"/>
      <c r="W452" s="15"/>
      <c r="X452" s="15"/>
    </row>
    <row r="453" spans="2:24">
      <c r="B453" s="3"/>
      <c r="C453" s="3"/>
      <c r="D453" s="3"/>
      <c r="E453" s="3"/>
      <c r="F453" s="3"/>
      <c r="Q453" s="15"/>
      <c r="R453" s="15"/>
      <c r="S453" s="15"/>
      <c r="T453" s="15"/>
      <c r="U453" s="15"/>
      <c r="V453" s="15"/>
      <c r="W453" s="15"/>
      <c r="X453" s="15"/>
    </row>
    <row r="454" spans="2:24">
      <c r="B454" s="3"/>
      <c r="C454" s="3"/>
      <c r="D454" s="3"/>
      <c r="E454" s="3"/>
      <c r="F454" s="3"/>
      <c r="Q454" s="15"/>
      <c r="R454" s="15"/>
      <c r="S454" s="15"/>
      <c r="T454" s="15"/>
      <c r="U454" s="15"/>
      <c r="V454" s="15"/>
      <c r="W454" s="15"/>
      <c r="X454" s="15"/>
    </row>
    <row r="455" spans="2:24">
      <c r="B455" s="3"/>
      <c r="C455" s="3"/>
      <c r="D455" s="3"/>
      <c r="E455" s="3"/>
      <c r="F455" s="3"/>
      <c r="Q455" s="15"/>
      <c r="R455" s="15"/>
      <c r="S455" s="15"/>
      <c r="T455" s="15"/>
      <c r="U455" s="15"/>
      <c r="V455" s="15"/>
      <c r="W455" s="15"/>
      <c r="X455" s="15"/>
    </row>
    <row r="456" spans="2:24">
      <c r="B456" s="3"/>
      <c r="C456" s="3"/>
      <c r="D456" s="3"/>
      <c r="E456" s="3"/>
      <c r="F456" s="3"/>
      <c r="Q456" s="15"/>
      <c r="R456" s="15"/>
      <c r="S456" s="15"/>
      <c r="T456" s="15"/>
      <c r="U456" s="15"/>
      <c r="V456" s="15"/>
      <c r="W456" s="15"/>
      <c r="X456" s="15"/>
    </row>
    <row r="457" spans="2:24">
      <c r="B457" s="3"/>
      <c r="C457" s="3"/>
      <c r="D457" s="3"/>
      <c r="E457" s="3"/>
      <c r="F457" s="3"/>
      <c r="Q457" s="15"/>
      <c r="R457" s="15"/>
      <c r="S457" s="15"/>
      <c r="T457" s="15"/>
      <c r="U457" s="15"/>
      <c r="V457" s="15"/>
      <c r="W457" s="15"/>
      <c r="X457" s="15"/>
    </row>
    <row r="458" spans="2:24">
      <c r="B458" s="3"/>
      <c r="C458" s="3"/>
      <c r="D458" s="3"/>
      <c r="E458" s="3"/>
      <c r="F458" s="3"/>
      <c r="Q458" s="15"/>
      <c r="R458" s="15"/>
      <c r="S458" s="15"/>
      <c r="T458" s="15"/>
      <c r="U458" s="15"/>
      <c r="V458" s="15"/>
      <c r="W458" s="15"/>
      <c r="X458" s="15"/>
    </row>
    <row r="459" spans="2:24">
      <c r="B459" s="3"/>
      <c r="C459" s="3"/>
      <c r="D459" s="3"/>
      <c r="E459" s="3"/>
      <c r="F459" s="3"/>
      <c r="Q459" s="15"/>
      <c r="R459" s="15"/>
      <c r="S459" s="15"/>
      <c r="T459" s="15"/>
      <c r="U459" s="15"/>
      <c r="V459" s="15"/>
      <c r="W459" s="15"/>
      <c r="X459" s="15"/>
    </row>
    <row r="460" spans="2:24">
      <c r="B460" s="3"/>
      <c r="C460" s="3"/>
      <c r="D460" s="3"/>
      <c r="E460" s="3"/>
      <c r="F460" s="3"/>
      <c r="Q460" s="15"/>
      <c r="R460" s="15"/>
      <c r="S460" s="15"/>
      <c r="T460" s="15"/>
      <c r="U460" s="15"/>
      <c r="V460" s="15"/>
      <c r="W460" s="15"/>
      <c r="X460" s="15"/>
    </row>
    <row r="461" spans="2:24">
      <c r="B461" s="3"/>
      <c r="C461" s="3"/>
      <c r="D461" s="3"/>
      <c r="E461" s="3"/>
      <c r="F461" s="3"/>
      <c r="Q461" s="15"/>
      <c r="R461" s="15"/>
      <c r="S461" s="15"/>
      <c r="T461" s="15"/>
      <c r="U461" s="15"/>
      <c r="V461" s="15"/>
      <c r="W461" s="15"/>
      <c r="X461" s="15"/>
    </row>
    <row r="462" spans="2:24">
      <c r="B462" s="3"/>
      <c r="C462" s="3"/>
      <c r="D462" s="3"/>
      <c r="E462" s="3"/>
      <c r="F462" s="3"/>
      <c r="Q462" s="15"/>
      <c r="R462" s="15"/>
      <c r="S462" s="15"/>
      <c r="T462" s="15"/>
      <c r="U462" s="15"/>
      <c r="V462" s="15"/>
      <c r="W462" s="15"/>
      <c r="X462" s="15"/>
    </row>
    <row r="463" spans="2:24">
      <c r="B463" s="3"/>
      <c r="C463" s="3"/>
      <c r="D463" s="3"/>
      <c r="E463" s="3"/>
      <c r="F463" s="3"/>
      <c r="Q463" s="15"/>
      <c r="R463" s="15"/>
      <c r="S463" s="15"/>
      <c r="T463" s="15"/>
      <c r="U463" s="15"/>
      <c r="V463" s="15"/>
      <c r="W463" s="15"/>
      <c r="X463" s="15"/>
    </row>
    <row r="464" spans="2:24">
      <c r="B464" s="3"/>
      <c r="C464" s="3"/>
      <c r="D464" s="3"/>
      <c r="E464" s="3"/>
      <c r="F464" s="3"/>
      <c r="Q464" s="15"/>
      <c r="R464" s="15"/>
      <c r="S464" s="15"/>
      <c r="T464" s="15"/>
      <c r="U464" s="15"/>
      <c r="V464" s="15"/>
      <c r="W464" s="15"/>
      <c r="X464" s="15"/>
    </row>
    <row r="465" spans="2:24">
      <c r="B465" s="3"/>
      <c r="C465" s="3"/>
      <c r="D465" s="3"/>
      <c r="E465" s="3"/>
      <c r="F465" s="3"/>
      <c r="Q465" s="15"/>
      <c r="R465" s="15"/>
      <c r="S465" s="15"/>
      <c r="T465" s="15"/>
      <c r="U465" s="15"/>
      <c r="V465" s="15"/>
      <c r="W465" s="15"/>
      <c r="X465" s="15"/>
    </row>
    <row r="466" spans="2:24">
      <c r="B466" s="3"/>
      <c r="C466" s="3"/>
      <c r="D466" s="3"/>
      <c r="E466" s="3"/>
      <c r="F466" s="3"/>
      <c r="Q466" s="15"/>
      <c r="R466" s="15"/>
      <c r="S466" s="15"/>
      <c r="T466" s="15"/>
      <c r="U466" s="15"/>
      <c r="V466" s="15"/>
      <c r="W466" s="15"/>
      <c r="X466" s="15"/>
    </row>
    <row r="467" spans="2:24">
      <c r="B467" s="3"/>
      <c r="C467" s="3"/>
      <c r="D467" s="3"/>
      <c r="E467" s="3"/>
      <c r="F467" s="3"/>
      <c r="Q467" s="15"/>
      <c r="R467" s="15"/>
      <c r="S467" s="15"/>
      <c r="T467" s="15"/>
      <c r="U467" s="15"/>
      <c r="V467" s="15"/>
      <c r="W467" s="15"/>
      <c r="X467" s="15"/>
    </row>
    <row r="468" spans="2:24">
      <c r="B468" s="3"/>
      <c r="C468" s="3"/>
      <c r="D468" s="3"/>
      <c r="E468" s="3"/>
      <c r="F468" s="3"/>
      <c r="Q468" s="15"/>
      <c r="R468" s="15"/>
      <c r="S468" s="15"/>
      <c r="T468" s="15"/>
      <c r="U468" s="15"/>
      <c r="V468" s="15"/>
      <c r="W468" s="15"/>
      <c r="X468" s="15"/>
    </row>
    <row r="469" spans="2:24">
      <c r="B469" s="3"/>
      <c r="C469" s="3"/>
      <c r="D469" s="3"/>
      <c r="E469" s="3"/>
      <c r="F469" s="3"/>
      <c r="Q469" s="15"/>
      <c r="R469" s="15"/>
      <c r="S469" s="15"/>
      <c r="T469" s="15"/>
      <c r="U469" s="15"/>
      <c r="V469" s="15"/>
      <c r="W469" s="15"/>
      <c r="X469" s="15"/>
    </row>
    <row r="470" spans="2:24">
      <c r="B470" s="3"/>
      <c r="C470" s="3"/>
      <c r="D470" s="3"/>
      <c r="E470" s="3"/>
      <c r="F470" s="3"/>
      <c r="Q470" s="15"/>
      <c r="R470" s="15"/>
      <c r="S470" s="15"/>
      <c r="T470" s="15"/>
      <c r="U470" s="15"/>
      <c r="V470" s="15"/>
      <c r="W470" s="15"/>
      <c r="X470" s="15"/>
    </row>
    <row r="471" spans="2:24">
      <c r="B471" s="3"/>
      <c r="C471" s="3"/>
      <c r="D471" s="3"/>
      <c r="E471" s="3"/>
      <c r="F471" s="3"/>
      <c r="Q471" s="15"/>
      <c r="R471" s="15"/>
      <c r="S471" s="15"/>
      <c r="T471" s="15"/>
      <c r="U471" s="15"/>
      <c r="V471" s="15"/>
      <c r="W471" s="15"/>
      <c r="X471" s="15"/>
    </row>
    <row r="472" spans="2:24">
      <c r="B472" s="3"/>
      <c r="C472" s="3"/>
      <c r="D472" s="3"/>
      <c r="E472" s="3"/>
      <c r="F472" s="3"/>
      <c r="Q472" s="15"/>
      <c r="R472" s="15"/>
      <c r="S472" s="15"/>
      <c r="T472" s="15"/>
      <c r="U472" s="15"/>
      <c r="V472" s="15"/>
      <c r="W472" s="15"/>
      <c r="X472" s="15"/>
    </row>
    <row r="473" spans="2:24">
      <c r="B473" s="3"/>
      <c r="C473" s="3"/>
      <c r="D473" s="3"/>
      <c r="E473" s="3"/>
      <c r="F473" s="3"/>
      <c r="Q473" s="15"/>
      <c r="R473" s="15"/>
      <c r="S473" s="15"/>
      <c r="T473" s="15"/>
      <c r="U473" s="15"/>
      <c r="V473" s="15"/>
      <c r="W473" s="15"/>
      <c r="X473" s="15"/>
    </row>
    <row r="474" spans="2:24">
      <c r="B474" s="3"/>
      <c r="C474" s="3"/>
      <c r="D474" s="3"/>
      <c r="E474" s="3"/>
      <c r="F474" s="3"/>
      <c r="Q474" s="15"/>
      <c r="R474" s="15"/>
      <c r="S474" s="15"/>
      <c r="T474" s="15"/>
      <c r="U474" s="15"/>
      <c r="V474" s="15"/>
      <c r="W474" s="15"/>
      <c r="X474" s="15"/>
    </row>
    <row r="475" spans="2:24">
      <c r="B475" s="3"/>
      <c r="C475" s="3"/>
      <c r="D475" s="3"/>
      <c r="E475" s="3"/>
      <c r="F475" s="3"/>
      <c r="Q475" s="15"/>
      <c r="R475" s="15"/>
      <c r="S475" s="15"/>
      <c r="T475" s="15"/>
      <c r="U475" s="15"/>
      <c r="V475" s="15"/>
      <c r="W475" s="15"/>
      <c r="X475" s="15"/>
    </row>
    <row r="476" spans="2:24">
      <c r="B476" s="3"/>
      <c r="C476" s="3"/>
      <c r="D476" s="3"/>
      <c r="E476" s="3"/>
      <c r="F476" s="3"/>
      <c r="Q476" s="15"/>
      <c r="R476" s="15"/>
      <c r="S476" s="15"/>
      <c r="T476" s="15"/>
      <c r="U476" s="15"/>
      <c r="V476" s="15"/>
      <c r="W476" s="15"/>
      <c r="X476" s="15"/>
    </row>
    <row r="477" spans="2:24">
      <c r="B477" s="3"/>
      <c r="C477" s="3"/>
      <c r="D477" s="3"/>
      <c r="E477" s="3"/>
      <c r="F477" s="3"/>
      <c r="Q477" s="15"/>
      <c r="R477" s="15"/>
      <c r="S477" s="15"/>
      <c r="T477" s="15"/>
      <c r="U477" s="15"/>
      <c r="V477" s="15"/>
      <c r="W477" s="15"/>
      <c r="X477" s="15"/>
    </row>
    <row r="478" spans="2:24">
      <c r="B478" s="3"/>
      <c r="C478" s="3"/>
      <c r="D478" s="3"/>
      <c r="E478" s="3"/>
      <c r="F478" s="3"/>
      <c r="Q478" s="15"/>
      <c r="R478" s="15"/>
      <c r="S478" s="15"/>
      <c r="T478" s="15"/>
      <c r="U478" s="15"/>
      <c r="V478" s="15"/>
      <c r="W478" s="15"/>
      <c r="X478" s="15"/>
    </row>
    <row r="479" spans="2:24">
      <c r="B479" s="3"/>
      <c r="C479" s="3"/>
      <c r="D479" s="3"/>
      <c r="E479" s="3"/>
      <c r="F479" s="3"/>
      <c r="Q479" s="15"/>
      <c r="R479" s="15"/>
      <c r="S479" s="15"/>
      <c r="T479" s="15"/>
      <c r="U479" s="15"/>
      <c r="V479" s="15"/>
      <c r="W479" s="15"/>
      <c r="X479" s="15"/>
    </row>
    <row r="480" spans="2:24">
      <c r="B480" s="3"/>
      <c r="C480" s="3"/>
      <c r="D480" s="3"/>
      <c r="E480" s="3"/>
      <c r="F480" s="3"/>
      <c r="Q480" s="15"/>
      <c r="R480" s="15"/>
      <c r="S480" s="15"/>
      <c r="T480" s="15"/>
      <c r="U480" s="15"/>
      <c r="V480" s="15"/>
      <c r="W480" s="15"/>
      <c r="X480" s="15"/>
    </row>
    <row r="481" spans="2:24">
      <c r="B481" s="3"/>
      <c r="C481" s="3"/>
      <c r="D481" s="3"/>
      <c r="E481" s="3"/>
      <c r="F481" s="3"/>
      <c r="Q481" s="15"/>
      <c r="R481" s="15"/>
      <c r="S481" s="15"/>
      <c r="T481" s="15"/>
      <c r="U481" s="15"/>
      <c r="V481" s="15"/>
      <c r="W481" s="15"/>
      <c r="X481" s="15"/>
    </row>
    <row r="482" spans="2:24">
      <c r="B482" s="3"/>
      <c r="C482" s="3"/>
      <c r="D482" s="3"/>
      <c r="E482" s="3"/>
      <c r="F482" s="3"/>
      <c r="Q482" s="15"/>
      <c r="R482" s="15"/>
      <c r="S482" s="15"/>
      <c r="T482" s="15"/>
      <c r="U482" s="15"/>
      <c r="V482" s="15"/>
      <c r="W482" s="15"/>
      <c r="X482" s="15"/>
    </row>
    <row r="483" spans="2:24">
      <c r="B483" s="3"/>
      <c r="C483" s="3"/>
      <c r="D483" s="3"/>
      <c r="E483" s="3"/>
      <c r="F483" s="3"/>
      <c r="Q483" s="15"/>
      <c r="R483" s="15"/>
      <c r="S483" s="15"/>
      <c r="T483" s="15"/>
      <c r="U483" s="15"/>
      <c r="V483" s="15"/>
      <c r="W483" s="15"/>
      <c r="X483" s="15"/>
    </row>
    <row r="484" spans="2:24">
      <c r="B484" s="3"/>
      <c r="C484" s="3"/>
      <c r="D484" s="3"/>
      <c r="E484" s="3"/>
      <c r="F484" s="3"/>
      <c r="Q484" s="15"/>
      <c r="R484" s="15"/>
      <c r="S484" s="15"/>
      <c r="T484" s="15"/>
      <c r="U484" s="15"/>
      <c r="V484" s="15"/>
      <c r="W484" s="15"/>
      <c r="X484" s="15"/>
    </row>
    <row r="485" spans="2:24">
      <c r="B485" s="3"/>
      <c r="C485" s="3"/>
      <c r="D485" s="3"/>
      <c r="E485" s="3"/>
      <c r="F485" s="3"/>
      <c r="Q485" s="15"/>
      <c r="R485" s="15"/>
      <c r="S485" s="15"/>
      <c r="T485" s="15"/>
      <c r="U485" s="15"/>
      <c r="V485" s="15"/>
      <c r="W485" s="15"/>
      <c r="X485" s="15"/>
    </row>
    <row r="486" spans="2:24">
      <c r="B486" s="3"/>
      <c r="C486" s="3"/>
      <c r="D486" s="3"/>
      <c r="E486" s="3"/>
      <c r="F486" s="3"/>
      <c r="Q486" s="15"/>
      <c r="R486" s="15"/>
      <c r="S486" s="15"/>
      <c r="T486" s="15"/>
      <c r="U486" s="15"/>
      <c r="V486" s="15"/>
      <c r="W486" s="15"/>
      <c r="X486" s="15"/>
    </row>
    <row r="487" spans="2:24">
      <c r="B487" s="3"/>
      <c r="C487" s="3"/>
      <c r="D487" s="3"/>
      <c r="E487" s="3"/>
      <c r="F487" s="3"/>
      <c r="Q487" s="15"/>
      <c r="R487" s="15"/>
      <c r="S487" s="15"/>
      <c r="T487" s="15"/>
      <c r="U487" s="15"/>
      <c r="V487" s="15"/>
      <c r="W487" s="15"/>
      <c r="X487" s="15"/>
    </row>
    <row r="488" spans="2:24">
      <c r="B488" s="3"/>
      <c r="C488" s="3"/>
      <c r="D488" s="3"/>
      <c r="E488" s="3"/>
      <c r="F488" s="3"/>
      <c r="Q488" s="15"/>
      <c r="R488" s="15"/>
      <c r="S488" s="15"/>
      <c r="T488" s="15"/>
      <c r="U488" s="15"/>
      <c r="V488" s="15"/>
      <c r="W488" s="15"/>
      <c r="X488" s="15"/>
    </row>
    <row r="489" spans="2:24">
      <c r="B489" s="3"/>
      <c r="C489" s="3"/>
      <c r="D489" s="3"/>
      <c r="E489" s="3"/>
      <c r="F489" s="3"/>
      <c r="Q489" s="15"/>
      <c r="R489" s="15"/>
      <c r="S489" s="15"/>
      <c r="T489" s="15"/>
      <c r="U489" s="15"/>
      <c r="V489" s="15"/>
      <c r="W489" s="15"/>
      <c r="X489" s="15"/>
    </row>
    <row r="490" spans="2:24">
      <c r="B490" s="3"/>
      <c r="C490" s="3"/>
      <c r="D490" s="3"/>
      <c r="E490" s="3"/>
      <c r="F490" s="3"/>
      <c r="Q490" s="15"/>
      <c r="R490" s="15"/>
      <c r="S490" s="15"/>
      <c r="T490" s="15"/>
      <c r="U490" s="15"/>
      <c r="V490" s="15"/>
      <c r="W490" s="15"/>
      <c r="X490" s="15"/>
    </row>
    <row r="491" spans="2:24">
      <c r="B491" s="3"/>
      <c r="C491" s="3"/>
      <c r="D491" s="3"/>
      <c r="E491" s="3"/>
      <c r="F491" s="3"/>
      <c r="Q491" s="15"/>
      <c r="R491" s="15"/>
      <c r="S491" s="15"/>
      <c r="T491" s="15"/>
      <c r="U491" s="15"/>
      <c r="V491" s="15"/>
      <c r="W491" s="15"/>
      <c r="X491" s="15"/>
    </row>
    <row r="492" spans="2:24">
      <c r="B492" s="3"/>
      <c r="C492" s="3"/>
      <c r="D492" s="3"/>
      <c r="E492" s="3"/>
      <c r="F492" s="3"/>
      <c r="Q492" s="15"/>
      <c r="R492" s="15"/>
      <c r="S492" s="15"/>
      <c r="T492" s="15"/>
      <c r="U492" s="15"/>
      <c r="V492" s="15"/>
      <c r="W492" s="15"/>
      <c r="X492" s="15"/>
    </row>
    <row r="493" spans="2:24">
      <c r="B493" s="3"/>
      <c r="C493" s="3"/>
      <c r="D493" s="3"/>
      <c r="E493" s="3"/>
      <c r="F493" s="3"/>
      <c r="Q493" s="15"/>
      <c r="R493" s="15"/>
      <c r="S493" s="15"/>
      <c r="T493" s="15"/>
      <c r="U493" s="15"/>
      <c r="V493" s="15"/>
      <c r="W493" s="15"/>
      <c r="X493" s="15"/>
    </row>
    <row r="494" spans="2:24">
      <c r="B494" s="3"/>
      <c r="C494" s="3"/>
      <c r="D494" s="3"/>
      <c r="E494" s="3"/>
      <c r="F494" s="3"/>
      <c r="Q494" s="15"/>
      <c r="R494" s="15"/>
      <c r="S494" s="15"/>
      <c r="T494" s="15"/>
      <c r="U494" s="15"/>
      <c r="V494" s="15"/>
      <c r="W494" s="15"/>
      <c r="X494" s="15"/>
    </row>
    <row r="495" spans="2:24">
      <c r="B495" s="3"/>
      <c r="C495" s="3"/>
      <c r="D495" s="3"/>
      <c r="E495" s="3"/>
      <c r="F495" s="3"/>
      <c r="Q495" s="15"/>
      <c r="R495" s="15"/>
      <c r="S495" s="15"/>
      <c r="T495" s="15"/>
      <c r="U495" s="15"/>
      <c r="V495" s="15"/>
      <c r="W495" s="15"/>
      <c r="X495" s="15"/>
    </row>
    <row r="496" spans="2:24">
      <c r="B496" s="3"/>
      <c r="C496" s="3"/>
      <c r="D496" s="3"/>
      <c r="E496" s="3"/>
      <c r="F496" s="3"/>
      <c r="Q496" s="15"/>
      <c r="R496" s="15"/>
      <c r="S496" s="15"/>
      <c r="T496" s="15"/>
      <c r="U496" s="15"/>
      <c r="V496" s="15"/>
      <c r="W496" s="15"/>
      <c r="X496" s="15"/>
    </row>
    <row r="497" spans="2:24">
      <c r="B497" s="3"/>
      <c r="C497" s="3"/>
      <c r="D497" s="3"/>
      <c r="E497" s="3"/>
      <c r="F497" s="3"/>
      <c r="Q497" s="15"/>
      <c r="R497" s="15"/>
      <c r="S497" s="15"/>
      <c r="T497" s="15"/>
      <c r="U497" s="15"/>
      <c r="V497" s="15"/>
      <c r="W497" s="15"/>
      <c r="X497" s="15"/>
    </row>
    <row r="498" spans="2:24">
      <c r="B498" s="3"/>
      <c r="C498" s="3"/>
      <c r="D498" s="3"/>
      <c r="E498" s="3"/>
      <c r="F498" s="3"/>
      <c r="Q498" s="15"/>
      <c r="R498" s="15"/>
      <c r="S498" s="15"/>
      <c r="T498" s="15"/>
      <c r="U498" s="15"/>
      <c r="V498" s="15"/>
      <c r="W498" s="15"/>
      <c r="X498" s="15"/>
    </row>
    <row r="499" spans="2:24">
      <c r="B499" s="3"/>
      <c r="C499" s="3"/>
      <c r="D499" s="3"/>
      <c r="E499" s="3"/>
      <c r="F499" s="3"/>
      <c r="Q499" s="15"/>
      <c r="R499" s="15"/>
      <c r="S499" s="15"/>
      <c r="T499" s="15"/>
      <c r="U499" s="15"/>
      <c r="V499" s="15"/>
      <c r="W499" s="15"/>
      <c r="X499" s="15"/>
    </row>
    <row r="500" spans="2:24">
      <c r="B500" s="3"/>
      <c r="C500" s="3"/>
      <c r="D500" s="3"/>
      <c r="E500" s="3"/>
      <c r="F500" s="3"/>
      <c r="Q500" s="15"/>
      <c r="R500" s="15"/>
      <c r="S500" s="15"/>
      <c r="T500" s="15"/>
      <c r="U500" s="15"/>
      <c r="V500" s="15"/>
      <c r="W500" s="15"/>
      <c r="X500" s="15"/>
    </row>
    <row r="501" spans="2:24">
      <c r="B501" s="3"/>
      <c r="C501" s="3"/>
      <c r="D501" s="3"/>
      <c r="E501" s="3"/>
      <c r="F501" s="3"/>
      <c r="Q501" s="15"/>
      <c r="R501" s="15"/>
      <c r="S501" s="15"/>
      <c r="T501" s="15"/>
      <c r="U501" s="15"/>
      <c r="V501" s="15"/>
      <c r="W501" s="15"/>
      <c r="X501" s="15"/>
    </row>
    <row r="502" spans="2:24">
      <c r="B502" s="3"/>
      <c r="C502" s="3"/>
      <c r="D502" s="3"/>
      <c r="E502" s="3"/>
      <c r="F502" s="3"/>
      <c r="Q502" s="15"/>
      <c r="R502" s="15"/>
      <c r="S502" s="15"/>
      <c r="T502" s="15"/>
      <c r="U502" s="15"/>
      <c r="V502" s="15"/>
      <c r="W502" s="15"/>
      <c r="X502" s="15"/>
    </row>
    <row r="503" spans="2:24">
      <c r="B503" s="3"/>
      <c r="C503" s="3"/>
      <c r="D503" s="3"/>
      <c r="E503" s="3"/>
      <c r="F503" s="3"/>
      <c r="Q503" s="15"/>
      <c r="R503" s="15"/>
      <c r="S503" s="15"/>
      <c r="T503" s="15"/>
      <c r="U503" s="15"/>
      <c r="V503" s="15"/>
      <c r="W503" s="15"/>
      <c r="X503" s="15"/>
    </row>
    <row r="504" spans="2:24">
      <c r="B504" s="3"/>
      <c r="C504" s="3"/>
      <c r="D504" s="3"/>
      <c r="E504" s="3"/>
      <c r="F504" s="3"/>
      <c r="Q504" s="15"/>
      <c r="R504" s="15"/>
      <c r="S504" s="15"/>
      <c r="T504" s="15"/>
      <c r="U504" s="15"/>
      <c r="V504" s="15"/>
      <c r="W504" s="15"/>
      <c r="X504" s="15"/>
    </row>
    <row r="505" spans="2:24">
      <c r="B505" s="3"/>
      <c r="C505" s="3"/>
      <c r="D505" s="3"/>
      <c r="E505" s="3"/>
      <c r="F505" s="3"/>
      <c r="Q505" s="15"/>
      <c r="R505" s="15"/>
      <c r="S505" s="15"/>
      <c r="T505" s="15"/>
      <c r="U505" s="15"/>
      <c r="V505" s="15"/>
      <c r="W505" s="15"/>
      <c r="X505" s="15"/>
    </row>
    <row r="506" spans="2:24">
      <c r="B506" s="3"/>
      <c r="C506" s="3"/>
      <c r="D506" s="3"/>
      <c r="E506" s="3"/>
      <c r="F506" s="3"/>
      <c r="Q506" s="15"/>
      <c r="R506" s="15"/>
      <c r="S506" s="15"/>
      <c r="T506" s="15"/>
      <c r="U506" s="15"/>
      <c r="V506" s="15"/>
      <c r="W506" s="15"/>
      <c r="X506" s="15"/>
    </row>
    <row r="507" spans="2:24">
      <c r="B507" s="3"/>
      <c r="C507" s="3"/>
      <c r="D507" s="3"/>
      <c r="E507" s="3"/>
      <c r="F507" s="3"/>
      <c r="Q507" s="15"/>
      <c r="R507" s="15"/>
      <c r="S507" s="15"/>
      <c r="T507" s="15"/>
      <c r="U507" s="15"/>
      <c r="V507" s="15"/>
      <c r="W507" s="15"/>
      <c r="X507" s="15"/>
    </row>
    <row r="508" spans="2:24">
      <c r="B508" s="3"/>
      <c r="C508" s="3"/>
      <c r="D508" s="3"/>
      <c r="E508" s="3"/>
      <c r="F508" s="3"/>
      <c r="Q508" s="15"/>
      <c r="R508" s="15"/>
      <c r="S508" s="15"/>
      <c r="T508" s="15"/>
      <c r="U508" s="15"/>
      <c r="V508" s="15"/>
      <c r="W508" s="15"/>
      <c r="X508" s="15"/>
    </row>
    <row r="509" spans="2:24">
      <c r="B509" s="3"/>
      <c r="C509" s="3"/>
      <c r="D509" s="3"/>
      <c r="E509" s="3"/>
      <c r="F509" s="3"/>
      <c r="Q509" s="15"/>
      <c r="R509" s="15"/>
      <c r="S509" s="15"/>
      <c r="T509" s="15"/>
      <c r="U509" s="15"/>
      <c r="V509" s="15"/>
      <c r="W509" s="15"/>
      <c r="X509" s="15"/>
    </row>
    <row r="510" spans="2:24">
      <c r="B510" s="3"/>
      <c r="C510" s="3"/>
      <c r="D510" s="3"/>
      <c r="E510" s="3"/>
      <c r="F510" s="3"/>
      <c r="Q510" s="15"/>
      <c r="R510" s="15"/>
      <c r="S510" s="15"/>
      <c r="T510" s="15"/>
      <c r="U510" s="15"/>
      <c r="V510" s="15"/>
      <c r="W510" s="15"/>
      <c r="X510" s="15"/>
    </row>
    <row r="511" spans="2:24">
      <c r="B511" s="3"/>
      <c r="C511" s="3"/>
      <c r="D511" s="3"/>
      <c r="E511" s="3"/>
      <c r="F511" s="3"/>
      <c r="Q511" s="15"/>
      <c r="R511" s="15"/>
      <c r="S511" s="15"/>
      <c r="T511" s="15"/>
      <c r="U511" s="15"/>
      <c r="V511" s="15"/>
      <c r="W511" s="15"/>
      <c r="X511" s="15"/>
    </row>
    <row r="512" spans="2:24">
      <c r="B512" s="3"/>
      <c r="C512" s="3"/>
      <c r="D512" s="3"/>
      <c r="E512" s="3"/>
      <c r="F512" s="3"/>
      <c r="Q512" s="15"/>
      <c r="R512" s="15"/>
      <c r="S512" s="15"/>
      <c r="T512" s="15"/>
      <c r="U512" s="15"/>
      <c r="V512" s="15"/>
      <c r="W512" s="15"/>
      <c r="X512" s="15"/>
    </row>
    <row r="513" spans="2:24">
      <c r="B513" s="3"/>
      <c r="C513" s="3"/>
      <c r="D513" s="3"/>
      <c r="E513" s="3"/>
      <c r="F513" s="3"/>
      <c r="Q513" s="15"/>
      <c r="R513" s="15"/>
      <c r="S513" s="15"/>
      <c r="T513" s="15"/>
      <c r="U513" s="15"/>
      <c r="V513" s="15"/>
      <c r="W513" s="15"/>
      <c r="X513" s="15"/>
    </row>
    <row r="514" spans="2:24">
      <c r="B514" s="3"/>
      <c r="C514" s="3"/>
      <c r="D514" s="3"/>
      <c r="E514" s="3"/>
      <c r="F514" s="3"/>
      <c r="Q514" s="15"/>
      <c r="R514" s="15"/>
      <c r="S514" s="15"/>
      <c r="T514" s="15"/>
      <c r="U514" s="15"/>
      <c r="V514" s="15"/>
      <c r="W514" s="15"/>
      <c r="X514" s="15"/>
    </row>
    <row r="515" spans="2:24">
      <c r="B515" s="3"/>
      <c r="C515" s="3"/>
      <c r="D515" s="3"/>
      <c r="E515" s="3"/>
      <c r="F515" s="3"/>
      <c r="Q515" s="15"/>
      <c r="R515" s="15"/>
      <c r="S515" s="15"/>
      <c r="T515" s="15"/>
      <c r="U515" s="15"/>
      <c r="V515" s="15"/>
      <c r="W515" s="15"/>
      <c r="X515" s="15"/>
    </row>
    <row r="516" spans="2:24">
      <c r="B516" s="3"/>
      <c r="C516" s="3"/>
      <c r="D516" s="3"/>
      <c r="E516" s="3"/>
      <c r="F516" s="3"/>
      <c r="Q516" s="15"/>
      <c r="R516" s="15"/>
      <c r="S516" s="15"/>
      <c r="T516" s="15"/>
      <c r="U516" s="15"/>
      <c r="V516" s="15"/>
      <c r="W516" s="15"/>
      <c r="X516" s="15"/>
    </row>
    <row r="517" spans="2:24">
      <c r="B517" s="3"/>
      <c r="C517" s="3"/>
      <c r="D517" s="3"/>
      <c r="E517" s="3"/>
      <c r="F517" s="3"/>
      <c r="Q517" s="15"/>
      <c r="R517" s="15"/>
      <c r="S517" s="15"/>
      <c r="T517" s="15"/>
      <c r="U517" s="15"/>
      <c r="V517" s="15"/>
      <c r="W517" s="15"/>
      <c r="X517" s="15"/>
    </row>
    <row r="518" spans="2:24">
      <c r="B518" s="3"/>
      <c r="C518" s="3"/>
      <c r="D518" s="3"/>
      <c r="E518" s="3"/>
      <c r="F518" s="3"/>
      <c r="Q518" s="15"/>
      <c r="R518" s="15"/>
      <c r="S518" s="15"/>
      <c r="T518" s="15"/>
      <c r="U518" s="15"/>
      <c r="V518" s="15"/>
      <c r="W518" s="15"/>
      <c r="X518" s="15"/>
    </row>
    <row r="519" spans="2:24">
      <c r="B519" s="3"/>
      <c r="C519" s="3"/>
      <c r="D519" s="3"/>
      <c r="E519" s="3"/>
      <c r="F519" s="3"/>
      <c r="Q519" s="15"/>
      <c r="R519" s="15"/>
      <c r="S519" s="15"/>
      <c r="T519" s="15"/>
      <c r="U519" s="15"/>
      <c r="V519" s="15"/>
      <c r="W519" s="15"/>
      <c r="X519" s="15"/>
    </row>
    <row r="520" spans="2:24">
      <c r="B520" s="3"/>
      <c r="C520" s="3"/>
      <c r="D520" s="3"/>
      <c r="E520" s="3"/>
      <c r="F520" s="3"/>
      <c r="Q520" s="15"/>
      <c r="R520" s="15"/>
      <c r="S520" s="15"/>
      <c r="T520" s="15"/>
      <c r="U520" s="15"/>
      <c r="V520" s="15"/>
      <c r="W520" s="15"/>
      <c r="X520" s="15"/>
    </row>
    <row r="521" spans="2:24">
      <c r="B521" s="3"/>
      <c r="C521" s="3"/>
      <c r="D521" s="3"/>
      <c r="E521" s="3"/>
      <c r="F521" s="3"/>
      <c r="Q521" s="15"/>
      <c r="R521" s="15"/>
      <c r="S521" s="15"/>
      <c r="T521" s="15"/>
      <c r="U521" s="15"/>
      <c r="V521" s="15"/>
      <c r="W521" s="15"/>
      <c r="X521" s="15"/>
    </row>
    <row r="522" spans="2:24">
      <c r="B522" s="3"/>
      <c r="C522" s="3"/>
      <c r="D522" s="3"/>
      <c r="E522" s="3"/>
      <c r="F522" s="3"/>
      <c r="Q522" s="15"/>
      <c r="R522" s="15"/>
      <c r="S522" s="15"/>
      <c r="T522" s="15"/>
      <c r="U522" s="15"/>
      <c r="V522" s="15"/>
      <c r="W522" s="15"/>
      <c r="X522" s="15"/>
    </row>
    <row r="523" spans="2:24">
      <c r="B523" s="3"/>
      <c r="C523" s="3"/>
      <c r="D523" s="3"/>
      <c r="E523" s="3"/>
      <c r="F523" s="3"/>
      <c r="Q523" s="15"/>
      <c r="R523" s="15"/>
      <c r="S523" s="15"/>
      <c r="T523" s="15"/>
      <c r="U523" s="15"/>
      <c r="V523" s="15"/>
      <c r="W523" s="15"/>
      <c r="X523" s="15"/>
    </row>
    <row r="524" spans="2:24">
      <c r="B524" s="3"/>
      <c r="C524" s="3"/>
      <c r="D524" s="3"/>
      <c r="E524" s="3"/>
      <c r="F524" s="3"/>
      <c r="Q524" s="15"/>
      <c r="R524" s="15"/>
      <c r="S524" s="15"/>
      <c r="T524" s="15"/>
      <c r="U524" s="15"/>
      <c r="V524" s="15"/>
      <c r="W524" s="15"/>
      <c r="X524" s="15"/>
    </row>
    <row r="525" spans="2:24">
      <c r="B525" s="3"/>
      <c r="C525" s="3"/>
      <c r="D525" s="3"/>
      <c r="E525" s="3"/>
      <c r="F525" s="3"/>
      <c r="Q525" s="15"/>
      <c r="R525" s="15"/>
      <c r="S525" s="15"/>
      <c r="T525" s="15"/>
      <c r="U525" s="15"/>
      <c r="V525" s="15"/>
      <c r="W525" s="15"/>
      <c r="X525" s="15"/>
    </row>
    <row r="526" spans="2:24">
      <c r="B526" s="3"/>
      <c r="C526" s="3"/>
      <c r="D526" s="3"/>
      <c r="E526" s="3"/>
      <c r="F526" s="3"/>
      <c r="Q526" s="15"/>
      <c r="R526" s="15"/>
      <c r="S526" s="15"/>
      <c r="T526" s="15"/>
      <c r="U526" s="15"/>
      <c r="V526" s="15"/>
      <c r="W526" s="15"/>
      <c r="X526" s="15"/>
    </row>
    <row r="527" spans="2:24">
      <c r="B527" s="3"/>
      <c r="C527" s="3"/>
      <c r="D527" s="3"/>
      <c r="E527" s="3"/>
      <c r="F527" s="3"/>
      <c r="Q527" s="15"/>
      <c r="R527" s="15"/>
      <c r="S527" s="15"/>
      <c r="T527" s="15"/>
      <c r="U527" s="15"/>
      <c r="V527" s="15"/>
      <c r="W527" s="15"/>
      <c r="X527" s="15"/>
    </row>
    <row r="528" spans="2:24">
      <c r="B528" s="3"/>
      <c r="C528" s="3"/>
      <c r="D528" s="3"/>
      <c r="E528" s="3"/>
      <c r="F528" s="3"/>
      <c r="Q528" s="15"/>
      <c r="R528" s="15"/>
      <c r="S528" s="15"/>
      <c r="T528" s="15"/>
      <c r="U528" s="15"/>
      <c r="V528" s="15"/>
      <c r="W528" s="15"/>
      <c r="X528" s="15"/>
    </row>
    <row r="529" spans="2:24">
      <c r="B529" s="3"/>
      <c r="C529" s="3"/>
      <c r="D529" s="3"/>
      <c r="E529" s="3"/>
      <c r="F529" s="3"/>
      <c r="Q529" s="15"/>
      <c r="R529" s="15"/>
      <c r="S529" s="15"/>
      <c r="T529" s="15"/>
      <c r="U529" s="15"/>
      <c r="V529" s="15"/>
      <c r="W529" s="15"/>
      <c r="X529" s="15"/>
    </row>
    <row r="530" spans="2:24">
      <c r="B530" s="3"/>
      <c r="C530" s="3"/>
      <c r="D530" s="3"/>
      <c r="E530" s="3"/>
      <c r="F530" s="3"/>
      <c r="Q530" s="15"/>
      <c r="R530" s="15"/>
      <c r="S530" s="15"/>
      <c r="T530" s="15"/>
      <c r="U530" s="15"/>
      <c r="V530" s="15"/>
      <c r="W530" s="15"/>
      <c r="X530" s="15"/>
    </row>
    <row r="531" spans="2:24">
      <c r="B531" s="3"/>
      <c r="C531" s="3"/>
      <c r="D531" s="3"/>
      <c r="E531" s="3"/>
      <c r="F531" s="3"/>
      <c r="Q531" s="15"/>
      <c r="R531" s="15"/>
      <c r="S531" s="15"/>
      <c r="T531" s="15"/>
      <c r="U531" s="15"/>
      <c r="V531" s="15"/>
      <c r="W531" s="15"/>
      <c r="X531" s="15"/>
    </row>
    <row r="532" spans="2:24">
      <c r="B532" s="3"/>
      <c r="C532" s="3"/>
      <c r="D532" s="3"/>
      <c r="E532" s="3"/>
      <c r="F532" s="3"/>
      <c r="Q532" s="15"/>
      <c r="R532" s="15"/>
      <c r="S532" s="15"/>
      <c r="T532" s="15"/>
      <c r="U532" s="15"/>
      <c r="V532" s="15"/>
      <c r="W532" s="15"/>
      <c r="X532" s="15"/>
    </row>
    <row r="533" spans="2:24">
      <c r="B533" s="3"/>
      <c r="C533" s="3"/>
      <c r="D533" s="3"/>
      <c r="E533" s="3"/>
      <c r="F533" s="3"/>
      <c r="Q533" s="15"/>
      <c r="R533" s="15"/>
      <c r="S533" s="15"/>
      <c r="T533" s="15"/>
      <c r="U533" s="15"/>
      <c r="V533" s="15"/>
      <c r="W533" s="15"/>
      <c r="X533" s="15"/>
    </row>
    <row r="534" spans="2:24">
      <c r="B534" s="3"/>
      <c r="C534" s="3"/>
      <c r="D534" s="3"/>
      <c r="E534" s="3"/>
      <c r="F534" s="3"/>
      <c r="Q534" s="15"/>
      <c r="R534" s="15"/>
      <c r="S534" s="15"/>
      <c r="T534" s="15"/>
      <c r="U534" s="15"/>
      <c r="V534" s="15"/>
      <c r="W534" s="15"/>
      <c r="X534" s="15"/>
    </row>
    <row r="535" spans="2:24">
      <c r="B535" s="3"/>
      <c r="C535" s="3"/>
      <c r="D535" s="3"/>
      <c r="E535" s="3"/>
      <c r="F535" s="3"/>
      <c r="Q535" s="15"/>
      <c r="R535" s="15"/>
      <c r="S535" s="15"/>
      <c r="T535" s="15"/>
      <c r="U535" s="15"/>
      <c r="V535" s="15"/>
      <c r="W535" s="15"/>
      <c r="X535" s="15"/>
    </row>
    <row r="536" spans="2:24">
      <c r="B536" s="3"/>
      <c r="C536" s="3"/>
      <c r="D536" s="3"/>
      <c r="E536" s="3"/>
      <c r="F536" s="3"/>
      <c r="Q536" s="15"/>
      <c r="R536" s="15"/>
      <c r="S536" s="15"/>
      <c r="T536" s="15"/>
      <c r="U536" s="15"/>
      <c r="V536" s="15"/>
      <c r="W536" s="15"/>
      <c r="X536" s="15"/>
    </row>
    <row r="537" spans="2:24">
      <c r="B537" s="3"/>
      <c r="C537" s="3"/>
      <c r="D537" s="3"/>
      <c r="E537" s="3"/>
      <c r="F537" s="3"/>
      <c r="Q537" s="15"/>
      <c r="R537" s="15"/>
      <c r="S537" s="15"/>
      <c r="T537" s="15"/>
      <c r="U537" s="15"/>
      <c r="V537" s="15"/>
      <c r="W537" s="15"/>
      <c r="X537" s="15"/>
    </row>
    <row r="538" spans="2:24">
      <c r="B538" s="3"/>
      <c r="C538" s="3"/>
      <c r="D538" s="3"/>
      <c r="E538" s="3"/>
      <c r="F538" s="3"/>
      <c r="Q538" s="15"/>
      <c r="R538" s="15"/>
      <c r="S538" s="15"/>
      <c r="T538" s="15"/>
      <c r="U538" s="15"/>
      <c r="V538" s="15"/>
      <c r="W538" s="15"/>
      <c r="X538" s="15"/>
    </row>
    <row r="539" spans="2:24">
      <c r="B539" s="3"/>
      <c r="C539" s="3"/>
      <c r="D539" s="3"/>
      <c r="E539" s="3"/>
      <c r="F539" s="3"/>
      <c r="Q539" s="15"/>
      <c r="R539" s="15"/>
      <c r="S539" s="15"/>
      <c r="T539" s="15"/>
      <c r="U539" s="15"/>
      <c r="V539" s="15"/>
      <c r="W539" s="15"/>
      <c r="X539" s="15"/>
    </row>
    <row r="540" spans="2:24">
      <c r="B540" s="3"/>
      <c r="C540" s="3"/>
      <c r="D540" s="3"/>
      <c r="E540" s="3"/>
      <c r="F540" s="3"/>
      <c r="Q540" s="15"/>
      <c r="R540" s="15"/>
      <c r="S540" s="15"/>
      <c r="T540" s="15"/>
      <c r="U540" s="15"/>
      <c r="V540" s="15"/>
      <c r="W540" s="15"/>
      <c r="X540" s="15"/>
    </row>
    <row r="541" spans="2:24">
      <c r="B541" s="3"/>
      <c r="C541" s="3"/>
      <c r="D541" s="3"/>
      <c r="E541" s="3"/>
      <c r="F541" s="3"/>
      <c r="Q541" s="15"/>
      <c r="R541" s="15"/>
      <c r="S541" s="15"/>
      <c r="T541" s="15"/>
      <c r="U541" s="15"/>
      <c r="V541" s="15"/>
      <c r="W541" s="15"/>
      <c r="X541" s="15"/>
    </row>
    <row r="542" spans="2:24">
      <c r="B542" s="3"/>
      <c r="C542" s="3"/>
      <c r="D542" s="3"/>
      <c r="E542" s="3"/>
      <c r="F542" s="3"/>
      <c r="Q542" s="15"/>
      <c r="R542" s="15"/>
      <c r="S542" s="15"/>
      <c r="T542" s="15"/>
      <c r="U542" s="15"/>
      <c r="V542" s="15"/>
      <c r="W542" s="15"/>
      <c r="X542" s="15"/>
    </row>
    <row r="543" spans="2:24">
      <c r="B543" s="3"/>
      <c r="C543" s="3"/>
      <c r="D543" s="3"/>
      <c r="E543" s="3"/>
      <c r="F543" s="3"/>
      <c r="Q543" s="15"/>
      <c r="R543" s="15"/>
      <c r="S543" s="15"/>
      <c r="T543" s="15"/>
      <c r="U543" s="15"/>
      <c r="V543" s="15"/>
      <c r="W543" s="15"/>
      <c r="X543" s="15"/>
    </row>
    <row r="544" spans="2:24">
      <c r="B544" s="3"/>
      <c r="C544" s="3"/>
      <c r="D544" s="3"/>
      <c r="E544" s="3"/>
      <c r="F544" s="3"/>
      <c r="Q544" s="15"/>
      <c r="R544" s="15"/>
      <c r="S544" s="15"/>
      <c r="T544" s="15"/>
      <c r="U544" s="15"/>
      <c r="V544" s="15"/>
      <c r="W544" s="15"/>
      <c r="X544" s="15"/>
    </row>
    <row r="545" spans="2:24">
      <c r="B545" s="3"/>
      <c r="C545" s="3"/>
      <c r="D545" s="3"/>
      <c r="E545" s="3"/>
      <c r="F545" s="3"/>
      <c r="Q545" s="15"/>
      <c r="R545" s="15"/>
      <c r="S545" s="15"/>
      <c r="T545" s="15"/>
      <c r="U545" s="15"/>
      <c r="V545" s="15"/>
      <c r="W545" s="15"/>
      <c r="X545" s="15"/>
    </row>
    <row r="546" spans="2:24">
      <c r="B546" s="3"/>
      <c r="C546" s="3"/>
      <c r="D546" s="3"/>
      <c r="E546" s="3"/>
      <c r="F546" s="3"/>
      <c r="Q546" s="15"/>
      <c r="R546" s="15"/>
      <c r="S546" s="15"/>
      <c r="T546" s="15"/>
      <c r="U546" s="15"/>
      <c r="V546" s="15"/>
      <c r="W546" s="15"/>
      <c r="X546" s="15"/>
    </row>
    <row r="547" spans="2:24">
      <c r="B547" s="3"/>
      <c r="C547" s="3"/>
      <c r="D547" s="3"/>
      <c r="E547" s="3"/>
      <c r="F547" s="3"/>
      <c r="Q547" s="15"/>
      <c r="R547" s="15"/>
      <c r="S547" s="15"/>
      <c r="T547" s="15"/>
      <c r="U547" s="15"/>
      <c r="V547" s="15"/>
      <c r="W547" s="15"/>
      <c r="X547" s="15"/>
    </row>
    <row r="548" spans="2:24">
      <c r="B548" s="3"/>
      <c r="C548" s="3"/>
      <c r="D548" s="3"/>
      <c r="E548" s="3"/>
      <c r="F548" s="3"/>
      <c r="Q548" s="15"/>
      <c r="R548" s="15"/>
      <c r="S548" s="15"/>
      <c r="T548" s="15"/>
      <c r="U548" s="15"/>
      <c r="V548" s="15"/>
      <c r="W548" s="15"/>
      <c r="X548" s="15"/>
    </row>
    <row r="549" spans="2:24">
      <c r="B549" s="3"/>
      <c r="C549" s="3"/>
      <c r="D549" s="3"/>
      <c r="E549" s="3"/>
      <c r="F549" s="3"/>
      <c r="Q549" s="15"/>
      <c r="R549" s="15"/>
      <c r="S549" s="15"/>
      <c r="T549" s="15"/>
      <c r="U549" s="15"/>
      <c r="V549" s="15"/>
      <c r="W549" s="15"/>
      <c r="X549" s="15"/>
    </row>
    <row r="550" spans="2:24">
      <c r="B550" s="3"/>
      <c r="C550" s="3"/>
      <c r="D550" s="3"/>
      <c r="E550" s="3"/>
      <c r="F550" s="3"/>
      <c r="Q550" s="15"/>
      <c r="R550" s="15"/>
      <c r="S550" s="15"/>
      <c r="T550" s="15"/>
      <c r="U550" s="15"/>
      <c r="V550" s="15"/>
      <c r="W550" s="15"/>
      <c r="X550" s="15"/>
    </row>
    <row r="551" spans="2:24">
      <c r="B551" s="3"/>
      <c r="C551" s="3"/>
      <c r="D551" s="3"/>
      <c r="E551" s="3"/>
      <c r="F551" s="3"/>
      <c r="Q551" s="15"/>
      <c r="R551" s="15"/>
      <c r="S551" s="15"/>
      <c r="T551" s="15"/>
      <c r="U551" s="15"/>
      <c r="V551" s="15"/>
      <c r="W551" s="15"/>
      <c r="X551" s="15"/>
    </row>
    <row r="552" spans="2:24">
      <c r="B552" s="3"/>
      <c r="C552" s="3"/>
      <c r="D552" s="3"/>
      <c r="E552" s="3"/>
      <c r="F552" s="3"/>
      <c r="Q552" s="15"/>
      <c r="R552" s="15"/>
      <c r="S552" s="15"/>
      <c r="T552" s="15"/>
      <c r="U552" s="15"/>
      <c r="V552" s="15"/>
      <c r="W552" s="15"/>
      <c r="X552" s="15"/>
    </row>
    <row r="553" spans="2:24">
      <c r="B553" s="3"/>
      <c r="C553" s="3"/>
      <c r="D553" s="3"/>
      <c r="E553" s="3"/>
      <c r="F553" s="3"/>
      <c r="Q553" s="15"/>
      <c r="R553" s="15"/>
      <c r="S553" s="15"/>
      <c r="T553" s="15"/>
      <c r="U553" s="15"/>
      <c r="V553" s="15"/>
      <c r="W553" s="15"/>
      <c r="X553" s="15"/>
    </row>
    <row r="554" spans="2:24">
      <c r="B554" s="3"/>
      <c r="C554" s="3"/>
      <c r="D554" s="3"/>
      <c r="E554" s="3"/>
      <c r="F554" s="3"/>
      <c r="Q554" s="15"/>
      <c r="R554" s="15"/>
      <c r="S554" s="15"/>
      <c r="T554" s="15"/>
      <c r="U554" s="15"/>
      <c r="V554" s="15"/>
      <c r="W554" s="15"/>
      <c r="X554" s="15"/>
    </row>
    <row r="555" spans="2:24">
      <c r="B555" s="3"/>
      <c r="C555" s="3"/>
      <c r="D555" s="3"/>
      <c r="E555" s="3"/>
      <c r="F555" s="3"/>
      <c r="Q555" s="15"/>
      <c r="R555" s="15"/>
      <c r="S555" s="15"/>
      <c r="T555" s="15"/>
      <c r="U555" s="15"/>
      <c r="V555" s="15"/>
      <c r="W555" s="15"/>
      <c r="X555" s="15"/>
    </row>
    <row r="556" spans="2:24">
      <c r="B556" s="3"/>
      <c r="C556" s="3"/>
      <c r="D556" s="3"/>
      <c r="E556" s="3"/>
      <c r="F556" s="3"/>
      <c r="Q556" s="15"/>
      <c r="R556" s="15"/>
      <c r="S556" s="15"/>
      <c r="T556" s="15"/>
      <c r="U556" s="15"/>
      <c r="V556" s="15"/>
      <c r="W556" s="15"/>
      <c r="X556" s="15"/>
    </row>
    <row r="557" spans="2:24">
      <c r="B557" s="3"/>
      <c r="C557" s="3"/>
      <c r="D557" s="3"/>
      <c r="E557" s="3"/>
      <c r="F557" s="3"/>
      <c r="Q557" s="15"/>
      <c r="R557" s="15"/>
      <c r="S557" s="15"/>
      <c r="T557" s="15"/>
      <c r="U557" s="15"/>
      <c r="V557" s="15"/>
      <c r="W557" s="15"/>
      <c r="X557" s="15"/>
    </row>
    <row r="558" spans="2:24">
      <c r="B558" s="3"/>
      <c r="C558" s="3"/>
      <c r="D558" s="3"/>
      <c r="E558" s="3"/>
      <c r="F558" s="3"/>
      <c r="Q558" s="15"/>
      <c r="R558" s="15"/>
      <c r="S558" s="15"/>
      <c r="T558" s="15"/>
      <c r="U558" s="15"/>
      <c r="V558" s="15"/>
      <c r="W558" s="15"/>
      <c r="X558" s="15"/>
    </row>
    <row r="559" spans="2:24">
      <c r="B559" s="3"/>
      <c r="C559" s="3"/>
      <c r="D559" s="3"/>
      <c r="E559" s="3"/>
      <c r="F559" s="3"/>
      <c r="Q559" s="15"/>
      <c r="R559" s="15"/>
      <c r="S559" s="15"/>
      <c r="T559" s="15"/>
      <c r="U559" s="15"/>
      <c r="V559" s="15"/>
      <c r="W559" s="15"/>
      <c r="X559" s="15"/>
    </row>
    <row r="560" spans="2:24">
      <c r="B560" s="3"/>
      <c r="C560" s="3"/>
      <c r="D560" s="3"/>
      <c r="E560" s="3"/>
      <c r="F560" s="3"/>
      <c r="Q560" s="15"/>
      <c r="R560" s="15"/>
      <c r="S560" s="15"/>
      <c r="T560" s="15"/>
      <c r="U560" s="15"/>
      <c r="V560" s="15"/>
      <c r="W560" s="15"/>
      <c r="X560" s="15"/>
    </row>
    <row r="561" spans="2:24">
      <c r="B561" s="3"/>
      <c r="C561" s="3"/>
      <c r="D561" s="3"/>
      <c r="E561" s="3"/>
      <c r="F561" s="3"/>
      <c r="Q561" s="15"/>
      <c r="R561" s="15"/>
      <c r="S561" s="15"/>
      <c r="T561" s="15"/>
      <c r="U561" s="15"/>
      <c r="V561" s="15"/>
      <c r="W561" s="15"/>
      <c r="X561" s="15"/>
    </row>
    <row r="562" spans="2:24">
      <c r="B562" s="3"/>
      <c r="C562" s="3"/>
      <c r="D562" s="3"/>
      <c r="E562" s="3"/>
      <c r="F562" s="3"/>
      <c r="Q562" s="15"/>
      <c r="R562" s="15"/>
      <c r="S562" s="15"/>
      <c r="T562" s="15"/>
      <c r="U562" s="15"/>
      <c r="V562" s="15"/>
      <c r="W562" s="15"/>
      <c r="X562" s="15"/>
    </row>
    <row r="563" spans="2:24">
      <c r="B563" s="3"/>
      <c r="C563" s="3"/>
      <c r="D563" s="3"/>
      <c r="E563" s="3"/>
      <c r="F563" s="3"/>
      <c r="Q563" s="15"/>
      <c r="R563" s="15"/>
      <c r="S563" s="15"/>
      <c r="T563" s="15"/>
      <c r="U563" s="15"/>
      <c r="V563" s="15"/>
      <c r="W563" s="15"/>
      <c r="X563" s="15"/>
    </row>
    <row r="564" spans="2:24">
      <c r="B564" s="3"/>
      <c r="C564" s="3"/>
      <c r="D564" s="3"/>
      <c r="E564" s="3"/>
      <c r="F564" s="3"/>
      <c r="Q564" s="15"/>
      <c r="R564" s="15"/>
      <c r="S564" s="15"/>
      <c r="T564" s="15"/>
      <c r="U564" s="15"/>
      <c r="V564" s="15"/>
      <c r="W564" s="15"/>
      <c r="X564" s="15"/>
    </row>
    <row r="565" spans="2:24">
      <c r="B565" s="3"/>
      <c r="C565" s="3"/>
      <c r="D565" s="3"/>
      <c r="E565" s="3"/>
      <c r="F565" s="3"/>
      <c r="Q565" s="15"/>
      <c r="R565" s="15"/>
      <c r="S565" s="15"/>
      <c r="T565" s="15"/>
      <c r="U565" s="15"/>
      <c r="V565" s="15"/>
      <c r="W565" s="15"/>
      <c r="X565" s="15"/>
    </row>
    <row r="566" spans="2:24">
      <c r="B566" s="3"/>
      <c r="C566" s="3"/>
      <c r="D566" s="3"/>
      <c r="E566" s="3"/>
      <c r="F566" s="3"/>
      <c r="Q566" s="15"/>
      <c r="R566" s="15"/>
      <c r="S566" s="15"/>
      <c r="T566" s="15"/>
      <c r="U566" s="15"/>
      <c r="V566" s="15"/>
      <c r="W566" s="15"/>
      <c r="X566" s="15"/>
    </row>
    <row r="567" spans="2:24">
      <c r="Q567" s="15"/>
      <c r="R567" s="15"/>
      <c r="S567" s="15"/>
      <c r="T567" s="15"/>
      <c r="U567" s="15"/>
      <c r="V567" s="15"/>
      <c r="W567" s="15"/>
      <c r="X567" s="15"/>
    </row>
    <row r="568" spans="2:24">
      <c r="Q568" s="15"/>
      <c r="R568" s="15"/>
      <c r="S568" s="15"/>
      <c r="T568" s="15"/>
      <c r="U568" s="15"/>
      <c r="V568" s="15"/>
      <c r="W568" s="15"/>
      <c r="X568" s="15"/>
    </row>
    <row r="569" spans="2:24">
      <c r="Q569" s="15"/>
      <c r="R569" s="15"/>
      <c r="S569" s="15"/>
      <c r="T569" s="15"/>
      <c r="U569" s="15"/>
      <c r="V569" s="15"/>
      <c r="W569" s="15"/>
      <c r="X569" s="15"/>
    </row>
    <row r="570" spans="2:24">
      <c r="Q570" s="15"/>
      <c r="R570" s="15"/>
      <c r="S570" s="15"/>
      <c r="T570" s="15"/>
      <c r="U570" s="15"/>
      <c r="V570" s="15"/>
      <c r="W570" s="15"/>
      <c r="X570" s="15"/>
    </row>
    <row r="571" spans="2:24">
      <c r="Q571" s="15"/>
      <c r="R571" s="15"/>
      <c r="S571" s="15"/>
      <c r="T571" s="15"/>
      <c r="U571" s="15"/>
      <c r="V571" s="15"/>
      <c r="W571" s="15"/>
      <c r="X571" s="15"/>
    </row>
    <row r="572" spans="2:24">
      <c r="Q572" s="15"/>
      <c r="R572" s="15"/>
      <c r="S572" s="15"/>
      <c r="T572" s="15"/>
      <c r="U572" s="15"/>
      <c r="V572" s="15"/>
      <c r="W572" s="15"/>
      <c r="X572" s="15"/>
    </row>
    <row r="573" spans="2:24">
      <c r="Q573" s="15"/>
      <c r="R573" s="15"/>
      <c r="S573" s="15"/>
      <c r="T573" s="15"/>
      <c r="U573" s="15"/>
      <c r="V573" s="15"/>
      <c r="W573" s="15"/>
      <c r="X573" s="15"/>
    </row>
    <row r="574" spans="2:24">
      <c r="Q574" s="15"/>
      <c r="R574" s="15"/>
      <c r="S574" s="15"/>
      <c r="T574" s="15"/>
      <c r="U574" s="15"/>
      <c r="V574" s="15"/>
      <c r="W574" s="15"/>
      <c r="X574" s="15"/>
    </row>
    <row r="575" spans="2:24">
      <c r="Q575" s="15"/>
      <c r="R575" s="15"/>
      <c r="S575" s="15"/>
      <c r="T575" s="15"/>
      <c r="U575" s="15"/>
      <c r="V575" s="15"/>
      <c r="W575" s="15"/>
      <c r="X575" s="15"/>
    </row>
    <row r="576" spans="2:24">
      <c r="Q576" s="15"/>
      <c r="R576" s="15"/>
      <c r="S576" s="15"/>
      <c r="T576" s="15"/>
      <c r="U576" s="15"/>
      <c r="V576" s="15"/>
      <c r="W576" s="15"/>
      <c r="X576" s="15"/>
    </row>
    <row r="577" spans="17:24">
      <c r="Q577" s="15"/>
      <c r="R577" s="15"/>
      <c r="S577" s="15"/>
      <c r="T577" s="15"/>
      <c r="U577" s="15"/>
      <c r="V577" s="15"/>
      <c r="W577" s="15"/>
      <c r="X577" s="15"/>
    </row>
    <row r="578" spans="17:24">
      <c r="Q578" s="15"/>
      <c r="R578" s="15"/>
      <c r="S578" s="15"/>
      <c r="T578" s="15"/>
      <c r="U578" s="15"/>
      <c r="V578" s="15"/>
      <c r="W578" s="15"/>
      <c r="X578" s="15"/>
    </row>
    <row r="579" spans="17:24">
      <c r="Q579" s="15"/>
      <c r="R579" s="15"/>
      <c r="S579" s="15"/>
      <c r="T579" s="15"/>
      <c r="U579" s="15"/>
      <c r="V579" s="15"/>
      <c r="W579" s="15"/>
      <c r="X579" s="15"/>
    </row>
    <row r="580" spans="17:24">
      <c r="Q580" s="15"/>
      <c r="R580" s="15"/>
      <c r="S580" s="15"/>
      <c r="T580" s="15"/>
      <c r="U580" s="15"/>
      <c r="V580" s="15"/>
      <c r="W580" s="15"/>
      <c r="X580" s="15"/>
    </row>
    <row r="581" spans="17:24">
      <c r="Q581" s="15"/>
      <c r="R581" s="15"/>
      <c r="S581" s="15"/>
      <c r="T581" s="15"/>
      <c r="U581" s="15"/>
      <c r="V581" s="15"/>
      <c r="W581" s="15"/>
      <c r="X581" s="15"/>
    </row>
    <row r="582" spans="17:24">
      <c r="Q582" s="15"/>
      <c r="R582" s="15"/>
      <c r="S582" s="15"/>
      <c r="T582" s="15"/>
      <c r="U582" s="15"/>
      <c r="V582" s="15"/>
      <c r="W582" s="15"/>
      <c r="X582" s="15"/>
    </row>
    <row r="583" spans="17:24">
      <c r="Q583" s="15"/>
      <c r="R583" s="15"/>
      <c r="S583" s="15"/>
      <c r="T583" s="15"/>
      <c r="U583" s="15"/>
      <c r="V583" s="15"/>
      <c r="W583" s="15"/>
      <c r="X583" s="15"/>
    </row>
    <row r="584" spans="17:24">
      <c r="Q584" s="15"/>
      <c r="R584" s="15"/>
      <c r="S584" s="15"/>
      <c r="T584" s="15"/>
      <c r="U584" s="15"/>
      <c r="V584" s="15"/>
      <c r="W584" s="15"/>
      <c r="X584" s="15"/>
    </row>
    <row r="585" spans="17:24">
      <c r="Q585" s="15"/>
      <c r="R585" s="15"/>
      <c r="S585" s="15"/>
      <c r="T585" s="15"/>
      <c r="U585" s="15"/>
      <c r="V585" s="15"/>
      <c r="W585" s="15"/>
      <c r="X585" s="15"/>
    </row>
    <row r="586" spans="17:24">
      <c r="Q586" s="15"/>
      <c r="R586" s="15"/>
      <c r="S586" s="15"/>
      <c r="T586" s="15"/>
      <c r="U586" s="15"/>
      <c r="V586" s="15"/>
      <c r="W586" s="15"/>
      <c r="X586" s="15"/>
    </row>
    <row r="587" spans="17:24">
      <c r="Q587" s="15"/>
      <c r="R587" s="15"/>
      <c r="S587" s="15"/>
      <c r="T587" s="15"/>
      <c r="U587" s="15"/>
      <c r="V587" s="15"/>
      <c r="W587" s="15"/>
      <c r="X587" s="15"/>
    </row>
    <row r="588" spans="17:24">
      <c r="Q588" s="15"/>
      <c r="R588" s="15"/>
      <c r="S588" s="15"/>
      <c r="T588" s="15"/>
      <c r="U588" s="15"/>
      <c r="V588" s="15"/>
      <c r="W588" s="15"/>
      <c r="X588" s="15"/>
    </row>
    <row r="589" spans="17:24">
      <c r="Q589" s="15"/>
      <c r="R589" s="15"/>
      <c r="S589" s="15"/>
      <c r="T589" s="15"/>
      <c r="U589" s="15"/>
      <c r="V589" s="15"/>
      <c r="W589" s="15"/>
      <c r="X589" s="15"/>
    </row>
    <row r="590" spans="17:24">
      <c r="Q590" s="15"/>
      <c r="R590" s="15"/>
      <c r="S590" s="15"/>
      <c r="T590" s="15"/>
      <c r="U590" s="15"/>
      <c r="V590" s="15"/>
      <c r="W590" s="15"/>
      <c r="X590" s="15"/>
    </row>
    <row r="591" spans="17:24">
      <c r="Q591" s="15"/>
      <c r="R591" s="15"/>
      <c r="S591" s="15"/>
      <c r="T591" s="15"/>
      <c r="U591" s="15"/>
      <c r="V591" s="15"/>
      <c r="W591" s="15"/>
      <c r="X591" s="15"/>
    </row>
    <row r="592" spans="17:24">
      <c r="Q592" s="15"/>
      <c r="R592" s="15"/>
      <c r="S592" s="15"/>
      <c r="T592" s="15"/>
      <c r="U592" s="15"/>
      <c r="V592" s="15"/>
      <c r="W592" s="15"/>
      <c r="X592" s="15"/>
    </row>
    <row r="593" spans="17:24">
      <c r="Q593" s="15"/>
      <c r="R593" s="15"/>
      <c r="S593" s="15"/>
      <c r="T593" s="15"/>
      <c r="U593" s="15"/>
      <c r="V593" s="15"/>
      <c r="W593" s="15"/>
      <c r="X593" s="15"/>
    </row>
    <row r="594" spans="17:24">
      <c r="Q594" s="15"/>
      <c r="R594" s="15"/>
      <c r="S594" s="15"/>
      <c r="T594" s="15"/>
      <c r="U594" s="15"/>
      <c r="V594" s="15"/>
      <c r="W594" s="15"/>
      <c r="X594" s="15"/>
    </row>
    <row r="595" spans="17:24">
      <c r="Q595" s="15"/>
      <c r="R595" s="15"/>
      <c r="S595" s="15"/>
      <c r="T595" s="15"/>
      <c r="U595" s="15"/>
      <c r="V595" s="15"/>
      <c r="W595" s="15"/>
      <c r="X595" s="15"/>
    </row>
    <row r="596" spans="17:24">
      <c r="Q596" s="15"/>
      <c r="R596" s="15"/>
      <c r="S596" s="15"/>
      <c r="T596" s="15"/>
      <c r="U596" s="15"/>
      <c r="V596" s="15"/>
      <c r="W596" s="15"/>
      <c r="X596" s="15"/>
    </row>
    <row r="597" spans="17:24">
      <c r="Q597" s="15"/>
      <c r="R597" s="15"/>
      <c r="S597" s="15"/>
      <c r="T597" s="15"/>
      <c r="U597" s="15"/>
      <c r="V597" s="15"/>
      <c r="W597" s="15"/>
      <c r="X597" s="15"/>
    </row>
    <row r="598" spans="17:24">
      <c r="Q598" s="15"/>
      <c r="R598" s="15"/>
      <c r="S598" s="15"/>
      <c r="T598" s="15"/>
      <c r="U598" s="15"/>
      <c r="V598" s="15"/>
      <c r="W598" s="15"/>
      <c r="X598" s="15"/>
    </row>
    <row r="599" spans="17:24">
      <c r="Q599" s="15"/>
      <c r="R599" s="15"/>
      <c r="S599" s="15"/>
      <c r="T599" s="15"/>
      <c r="U599" s="15"/>
      <c r="V599" s="15"/>
      <c r="W599" s="15"/>
      <c r="X599" s="15"/>
    </row>
    <row r="600" spans="17:24">
      <c r="Q600" s="15"/>
      <c r="R600" s="15"/>
      <c r="S600" s="15"/>
      <c r="T600" s="15"/>
      <c r="U600" s="15"/>
      <c r="V600" s="15"/>
      <c r="W600" s="15"/>
      <c r="X600" s="15"/>
    </row>
    <row r="601" spans="17:24">
      <c r="Q601" s="15"/>
      <c r="R601" s="15"/>
      <c r="S601" s="15"/>
      <c r="T601" s="15"/>
      <c r="U601" s="15"/>
      <c r="V601" s="15"/>
      <c r="W601" s="15"/>
      <c r="X601" s="15"/>
    </row>
    <row r="602" spans="17:24">
      <c r="Q602" s="15"/>
      <c r="R602" s="15"/>
      <c r="S602" s="15"/>
      <c r="T602" s="15"/>
      <c r="U602" s="15"/>
      <c r="V602" s="15"/>
      <c r="W602" s="15"/>
      <c r="X602" s="15"/>
    </row>
    <row r="603" spans="17:24">
      <c r="Q603" s="15"/>
      <c r="R603" s="15"/>
      <c r="S603" s="15"/>
      <c r="T603" s="15"/>
      <c r="U603" s="15"/>
      <c r="V603" s="15"/>
      <c r="W603" s="15"/>
      <c r="X603" s="15"/>
    </row>
    <row r="604" spans="17:24">
      <c r="Q604" s="15"/>
      <c r="R604" s="15"/>
      <c r="S604" s="15"/>
      <c r="T604" s="15"/>
      <c r="U604" s="15"/>
      <c r="V604" s="15"/>
      <c r="W604" s="15"/>
      <c r="X604" s="15"/>
    </row>
    <row r="605" spans="17:24">
      <c r="Q605" s="15"/>
      <c r="R605" s="15"/>
      <c r="S605" s="15"/>
      <c r="T605" s="15"/>
      <c r="U605" s="15"/>
      <c r="V605" s="15"/>
      <c r="W605" s="15"/>
      <c r="X605" s="15"/>
    </row>
    <row r="606" spans="17:24">
      <c r="Q606" s="15"/>
      <c r="R606" s="15"/>
      <c r="S606" s="15"/>
      <c r="T606" s="15"/>
      <c r="U606" s="15"/>
      <c r="V606" s="15"/>
      <c r="W606" s="15"/>
      <c r="X606" s="15"/>
    </row>
    <row r="607" spans="17:24">
      <c r="Q607" s="15"/>
      <c r="R607" s="15"/>
      <c r="S607" s="15"/>
      <c r="T607" s="15"/>
      <c r="U607" s="15"/>
      <c r="V607" s="15"/>
      <c r="W607" s="15"/>
      <c r="X607" s="15"/>
    </row>
    <row r="608" spans="17:24">
      <c r="Q608" s="15"/>
      <c r="R608" s="15"/>
      <c r="S608" s="15"/>
      <c r="T608" s="15"/>
      <c r="U608" s="15"/>
      <c r="V608" s="15"/>
      <c r="W608" s="15"/>
      <c r="X608" s="15"/>
    </row>
    <row r="609" spans="17:24">
      <c r="Q609" s="15"/>
      <c r="R609" s="15"/>
      <c r="S609" s="15"/>
      <c r="T609" s="15"/>
      <c r="U609" s="15"/>
      <c r="V609" s="15"/>
      <c r="W609" s="15"/>
      <c r="X609" s="15"/>
    </row>
    <row r="610" spans="17:24">
      <c r="Q610" s="15"/>
      <c r="R610" s="15"/>
      <c r="S610" s="15"/>
      <c r="T610" s="15"/>
      <c r="U610" s="15"/>
      <c r="V610" s="15"/>
      <c r="W610" s="15"/>
      <c r="X610" s="15"/>
    </row>
    <row r="611" spans="17:24">
      <c r="Q611" s="15"/>
      <c r="R611" s="15"/>
      <c r="S611" s="15"/>
      <c r="T611" s="15"/>
      <c r="U611" s="15"/>
      <c r="V611" s="15"/>
      <c r="W611" s="15"/>
      <c r="X611" s="15"/>
    </row>
    <row r="612" spans="17:24">
      <c r="Q612" s="15"/>
      <c r="R612" s="15"/>
      <c r="S612" s="15"/>
      <c r="T612" s="15"/>
      <c r="U612" s="15"/>
      <c r="V612" s="15"/>
      <c r="W612" s="15"/>
      <c r="X612" s="15"/>
    </row>
    <row r="613" spans="17:24">
      <c r="Q613" s="15"/>
      <c r="R613" s="15"/>
      <c r="S613" s="15"/>
      <c r="T613" s="15"/>
      <c r="U613" s="15"/>
      <c r="V613" s="15"/>
      <c r="W613" s="15"/>
      <c r="X613" s="15"/>
    </row>
    <row r="614" spans="17:24">
      <c r="Q614" s="15"/>
      <c r="R614" s="15"/>
      <c r="S614" s="15"/>
      <c r="T614" s="15"/>
      <c r="U614" s="15"/>
      <c r="V614" s="15"/>
      <c r="W614" s="15"/>
      <c r="X614" s="15"/>
    </row>
    <row r="615" spans="17:24">
      <c r="Q615" s="15"/>
      <c r="R615" s="15"/>
      <c r="S615" s="15"/>
      <c r="T615" s="15"/>
      <c r="U615" s="15"/>
      <c r="V615" s="15"/>
      <c r="W615" s="15"/>
      <c r="X615" s="15"/>
    </row>
    <row r="616" spans="17:24">
      <c r="Q616" s="15"/>
      <c r="R616" s="15"/>
      <c r="S616" s="15"/>
      <c r="T616" s="15"/>
      <c r="U616" s="15"/>
      <c r="V616" s="15"/>
      <c r="W616" s="15"/>
      <c r="X616" s="15"/>
    </row>
    <row r="617" spans="17:24">
      <c r="Q617" s="15"/>
      <c r="R617" s="15"/>
      <c r="S617" s="15"/>
      <c r="T617" s="15"/>
      <c r="U617" s="15"/>
      <c r="V617" s="15"/>
      <c r="W617" s="15"/>
      <c r="X617" s="15"/>
    </row>
    <row r="618" spans="17:24">
      <c r="Q618" s="15"/>
      <c r="R618" s="15"/>
      <c r="S618" s="15"/>
      <c r="T618" s="15"/>
      <c r="U618" s="15"/>
      <c r="V618" s="15"/>
      <c r="W618" s="15"/>
      <c r="X618" s="15"/>
    </row>
    <row r="619" spans="17:24">
      <c r="Q619" s="15"/>
      <c r="R619" s="15"/>
      <c r="S619" s="15"/>
      <c r="T619" s="15"/>
      <c r="U619" s="15"/>
      <c r="V619" s="15"/>
      <c r="W619" s="15"/>
      <c r="X619" s="15"/>
    </row>
    <row r="620" spans="17:24">
      <c r="Q620" s="15"/>
      <c r="R620" s="15"/>
      <c r="S620" s="15"/>
      <c r="T620" s="15"/>
      <c r="U620" s="15"/>
      <c r="V620" s="15"/>
      <c r="W620" s="15"/>
      <c r="X620" s="15"/>
    </row>
    <row r="621" spans="17:24">
      <c r="Q621" s="15"/>
      <c r="R621" s="15"/>
      <c r="S621" s="15"/>
      <c r="T621" s="15"/>
      <c r="U621" s="15"/>
      <c r="V621" s="15"/>
      <c r="W621" s="15"/>
      <c r="X621" s="15"/>
    </row>
    <row r="622" spans="17:24">
      <c r="Q622" s="15"/>
      <c r="R622" s="15"/>
      <c r="S622" s="15"/>
      <c r="T622" s="15"/>
      <c r="U622" s="15"/>
      <c r="V622" s="15"/>
      <c r="W622" s="15"/>
      <c r="X622" s="15"/>
    </row>
    <row r="623" spans="17:24">
      <c r="Q623" s="15"/>
      <c r="R623" s="15"/>
      <c r="S623" s="15"/>
      <c r="T623" s="15"/>
      <c r="U623" s="15"/>
      <c r="V623" s="15"/>
      <c r="W623" s="15"/>
      <c r="X623" s="15"/>
    </row>
    <row r="624" spans="17:24">
      <c r="Q624" s="15"/>
      <c r="R624" s="15"/>
      <c r="S624" s="15"/>
      <c r="T624" s="15"/>
      <c r="U624" s="15"/>
      <c r="V624" s="15"/>
      <c r="W624" s="15"/>
      <c r="X624" s="15"/>
    </row>
    <row r="625" spans="17:24">
      <c r="Q625" s="15"/>
      <c r="R625" s="15"/>
      <c r="S625" s="15"/>
      <c r="T625" s="15"/>
      <c r="U625" s="15"/>
      <c r="V625" s="15"/>
      <c r="W625" s="15"/>
      <c r="X625" s="15"/>
    </row>
    <row r="626" spans="17:24">
      <c r="Q626" s="15"/>
      <c r="R626" s="15"/>
      <c r="S626" s="15"/>
      <c r="T626" s="15"/>
      <c r="U626" s="15"/>
      <c r="V626" s="15"/>
      <c r="W626" s="15"/>
      <c r="X626" s="15"/>
    </row>
    <row r="627" spans="17:24">
      <c r="Q627" s="15"/>
      <c r="R627" s="15"/>
      <c r="S627" s="15"/>
      <c r="T627" s="15"/>
      <c r="U627" s="15"/>
      <c r="V627" s="15"/>
      <c r="W627" s="15"/>
      <c r="X627" s="15"/>
    </row>
    <row r="628" spans="17:24">
      <c r="Q628" s="15"/>
      <c r="R628" s="15"/>
      <c r="S628" s="15"/>
      <c r="T628" s="15"/>
      <c r="U628" s="15"/>
      <c r="V628" s="15"/>
      <c r="W628" s="15"/>
      <c r="X628" s="15"/>
    </row>
    <row r="629" spans="17:24">
      <c r="Q629" s="15"/>
      <c r="R629" s="15"/>
      <c r="S629" s="15"/>
      <c r="T629" s="15"/>
      <c r="U629" s="15"/>
      <c r="V629" s="15"/>
      <c r="W629" s="15"/>
      <c r="X629" s="15"/>
    </row>
    <row r="630" spans="17:24">
      <c r="Q630" s="15"/>
      <c r="R630" s="15"/>
      <c r="S630" s="15"/>
      <c r="T630" s="15"/>
      <c r="U630" s="15"/>
      <c r="V630" s="15"/>
      <c r="W630" s="15"/>
      <c r="X630" s="15"/>
    </row>
    <row r="631" spans="17:24">
      <c r="Q631" s="15"/>
      <c r="R631" s="15"/>
      <c r="S631" s="15"/>
      <c r="T631" s="15"/>
      <c r="U631" s="15"/>
      <c r="V631" s="15"/>
      <c r="W631" s="15"/>
      <c r="X631" s="15"/>
    </row>
    <row r="632" spans="17:24">
      <c r="Q632" s="15"/>
      <c r="R632" s="15"/>
      <c r="S632" s="15"/>
      <c r="T632" s="15"/>
      <c r="U632" s="15"/>
      <c r="V632" s="15"/>
      <c r="W632" s="15"/>
      <c r="X632" s="15"/>
    </row>
    <row r="633" spans="17:24">
      <c r="Q633" s="15"/>
      <c r="R633" s="15"/>
      <c r="S633" s="15"/>
      <c r="T633" s="15"/>
      <c r="U633" s="15"/>
      <c r="V633" s="15"/>
      <c r="W633" s="15"/>
      <c r="X633" s="15"/>
    </row>
    <row r="634" spans="17:24">
      <c r="Q634" s="15"/>
      <c r="R634" s="15"/>
      <c r="S634" s="15"/>
      <c r="T634" s="15"/>
      <c r="U634" s="15"/>
      <c r="V634" s="15"/>
      <c r="W634" s="15"/>
      <c r="X634" s="15"/>
    </row>
    <row r="635" spans="17:24">
      <c r="Q635" s="15"/>
      <c r="R635" s="15"/>
      <c r="S635" s="15"/>
      <c r="T635" s="15"/>
      <c r="U635" s="15"/>
      <c r="V635" s="15"/>
      <c r="W635" s="15"/>
      <c r="X635" s="15"/>
    </row>
    <row r="636" spans="17:24">
      <c r="Q636" s="15"/>
      <c r="R636" s="15"/>
      <c r="S636" s="15"/>
      <c r="T636" s="15"/>
      <c r="U636" s="15"/>
      <c r="V636" s="15"/>
      <c r="W636" s="15"/>
      <c r="X636" s="15"/>
    </row>
    <row r="637" spans="17:24">
      <c r="Q637" s="15"/>
      <c r="R637" s="15"/>
      <c r="S637" s="15"/>
      <c r="T637" s="15"/>
      <c r="U637" s="15"/>
      <c r="V637" s="15"/>
      <c r="W637" s="15"/>
      <c r="X637" s="15"/>
    </row>
    <row r="638" spans="17:24">
      <c r="Q638" s="15"/>
      <c r="R638" s="15"/>
      <c r="S638" s="15"/>
      <c r="T638" s="15"/>
      <c r="U638" s="15"/>
      <c r="V638" s="15"/>
      <c r="W638" s="15"/>
      <c r="X638" s="15"/>
    </row>
    <row r="639" spans="17:24">
      <c r="Q639" s="15"/>
      <c r="R639" s="15"/>
      <c r="S639" s="15"/>
      <c r="T639" s="15"/>
      <c r="U639" s="15"/>
      <c r="V639" s="15"/>
      <c r="W639" s="15"/>
      <c r="X639" s="15"/>
    </row>
    <row r="640" spans="17:24">
      <c r="Q640" s="15"/>
      <c r="R640" s="15"/>
      <c r="S640" s="15"/>
      <c r="T640" s="15"/>
      <c r="U640" s="15"/>
      <c r="V640" s="15"/>
      <c r="W640" s="15"/>
      <c r="X640" s="15"/>
    </row>
    <row r="641" spans="17:24">
      <c r="Q641" s="15"/>
      <c r="R641" s="15"/>
      <c r="S641" s="15"/>
      <c r="T641" s="15"/>
      <c r="U641" s="15"/>
      <c r="V641" s="15"/>
      <c r="W641" s="15"/>
      <c r="X641" s="15"/>
    </row>
    <row r="642" spans="17:24">
      <c r="Q642" s="15"/>
      <c r="R642" s="15"/>
      <c r="S642" s="15"/>
      <c r="T642" s="15"/>
      <c r="U642" s="15"/>
      <c r="V642" s="15"/>
      <c r="W642" s="15"/>
      <c r="X642" s="15"/>
    </row>
    <row r="643" spans="17:24">
      <c r="Q643" s="15"/>
      <c r="R643" s="15"/>
      <c r="S643" s="15"/>
      <c r="T643" s="15"/>
      <c r="U643" s="15"/>
      <c r="V643" s="15"/>
      <c r="W643" s="15"/>
      <c r="X643" s="15"/>
    </row>
    <row r="644" spans="17:24">
      <c r="Q644" s="15"/>
      <c r="R644" s="15"/>
      <c r="S644" s="15"/>
      <c r="T644" s="15"/>
      <c r="U644" s="15"/>
      <c r="V644" s="15"/>
      <c r="W644" s="15"/>
      <c r="X644" s="15"/>
    </row>
    <row r="645" spans="17:24">
      <c r="Q645" s="15"/>
      <c r="R645" s="15"/>
      <c r="S645" s="15"/>
      <c r="T645" s="15"/>
      <c r="U645" s="15"/>
      <c r="V645" s="15"/>
      <c r="W645" s="15"/>
      <c r="X645" s="15"/>
    </row>
    <row r="646" spans="17:24">
      <c r="Q646" s="15"/>
      <c r="R646" s="15"/>
      <c r="S646" s="15"/>
      <c r="T646" s="15"/>
      <c r="U646" s="15"/>
      <c r="V646" s="15"/>
      <c r="W646" s="15"/>
      <c r="X646" s="15"/>
    </row>
    <row r="647" spans="17:24">
      <c r="Q647" s="15"/>
      <c r="R647" s="15"/>
      <c r="S647" s="15"/>
      <c r="T647" s="15"/>
      <c r="U647" s="15"/>
      <c r="V647" s="15"/>
      <c r="W647" s="15"/>
      <c r="X647" s="15"/>
    </row>
    <row r="648" spans="17:24">
      <c r="Q648" s="15"/>
      <c r="R648" s="15"/>
      <c r="S648" s="15"/>
      <c r="T648" s="15"/>
      <c r="U648" s="15"/>
      <c r="V648" s="15"/>
      <c r="W648" s="15"/>
      <c r="X648" s="15"/>
    </row>
    <row r="649" spans="17:24">
      <c r="Q649" s="15"/>
      <c r="R649" s="15"/>
      <c r="S649" s="15"/>
      <c r="T649" s="15"/>
      <c r="U649" s="15"/>
      <c r="V649" s="15"/>
      <c r="W649" s="15"/>
      <c r="X649" s="15"/>
    </row>
    <row r="650" spans="17:24">
      <c r="Q650" s="15"/>
      <c r="R650" s="15"/>
      <c r="S650" s="15"/>
      <c r="T650" s="15"/>
      <c r="U650" s="15"/>
      <c r="V650" s="15"/>
      <c r="W650" s="15"/>
      <c r="X650" s="15"/>
    </row>
    <row r="651" spans="17:24">
      <c r="Q651" s="15"/>
      <c r="R651" s="15"/>
      <c r="S651" s="15"/>
      <c r="T651" s="15"/>
      <c r="U651" s="15"/>
      <c r="V651" s="15"/>
      <c r="W651" s="15"/>
      <c r="X651" s="15"/>
    </row>
    <row r="652" spans="17:24">
      <c r="Q652" s="15"/>
      <c r="R652" s="15"/>
      <c r="S652" s="15"/>
      <c r="T652" s="15"/>
      <c r="U652" s="15"/>
      <c r="V652" s="15"/>
      <c r="W652" s="15"/>
      <c r="X652" s="15"/>
    </row>
    <row r="653" spans="17:24">
      <c r="Q653" s="15"/>
      <c r="R653" s="15"/>
      <c r="S653" s="15"/>
      <c r="T653" s="15"/>
      <c r="U653" s="15"/>
      <c r="V653" s="15"/>
      <c r="W653" s="15"/>
      <c r="X653" s="15"/>
    </row>
    <row r="654" spans="17:24">
      <c r="Q654" s="15"/>
      <c r="R654" s="15"/>
      <c r="S654" s="15"/>
      <c r="T654" s="15"/>
      <c r="U654" s="15"/>
      <c r="V654" s="15"/>
      <c r="W654" s="15"/>
      <c r="X654" s="15"/>
    </row>
    <row r="655" spans="17:24">
      <c r="Q655" s="15"/>
      <c r="R655" s="15"/>
      <c r="S655" s="15"/>
      <c r="T655" s="15"/>
      <c r="U655" s="15"/>
      <c r="V655" s="15"/>
      <c r="W655" s="15"/>
      <c r="X655" s="15"/>
    </row>
    <row r="656" spans="17:24">
      <c r="Q656" s="15"/>
      <c r="R656" s="15"/>
      <c r="S656" s="15"/>
      <c r="T656" s="15"/>
      <c r="U656" s="15"/>
      <c r="V656" s="15"/>
      <c r="W656" s="15"/>
      <c r="X656" s="15"/>
    </row>
    <row r="657" spans="17:24">
      <c r="Q657" s="15"/>
      <c r="R657" s="15"/>
      <c r="S657" s="15"/>
      <c r="T657" s="15"/>
      <c r="U657" s="15"/>
      <c r="V657" s="15"/>
      <c r="W657" s="15"/>
      <c r="X657" s="15"/>
    </row>
    <row r="658" spans="17:24">
      <c r="Q658" s="15"/>
      <c r="R658" s="15"/>
      <c r="S658" s="15"/>
      <c r="T658" s="15"/>
      <c r="U658" s="15"/>
      <c r="V658" s="15"/>
      <c r="W658" s="15"/>
      <c r="X658" s="15"/>
    </row>
    <row r="659" spans="17:24">
      <c r="Q659" s="15"/>
      <c r="R659" s="15"/>
      <c r="S659" s="15"/>
      <c r="T659" s="15"/>
      <c r="U659" s="15"/>
      <c r="V659" s="15"/>
      <c r="W659" s="15"/>
      <c r="X659" s="15"/>
    </row>
    <row r="660" spans="17:24">
      <c r="Q660" s="15"/>
      <c r="R660" s="15"/>
      <c r="S660" s="15"/>
      <c r="T660" s="15"/>
      <c r="U660" s="15"/>
      <c r="V660" s="15"/>
      <c r="W660" s="15"/>
      <c r="X660" s="15"/>
    </row>
    <row r="661" spans="17:24">
      <c r="Q661" s="15"/>
      <c r="R661" s="15"/>
      <c r="S661" s="15"/>
      <c r="T661" s="15"/>
      <c r="U661" s="15"/>
      <c r="V661" s="15"/>
      <c r="W661" s="15"/>
      <c r="X661" s="15"/>
    </row>
    <row r="662" spans="17:24">
      <c r="Q662" s="15"/>
      <c r="R662" s="15"/>
      <c r="S662" s="15"/>
      <c r="T662" s="15"/>
      <c r="U662" s="15"/>
      <c r="V662" s="15"/>
      <c r="W662" s="15"/>
      <c r="X662" s="15"/>
    </row>
    <row r="663" spans="17:24">
      <c r="Q663" s="15"/>
      <c r="R663" s="15"/>
      <c r="S663" s="15"/>
      <c r="T663" s="15"/>
      <c r="U663" s="15"/>
      <c r="V663" s="15"/>
      <c r="W663" s="15"/>
      <c r="X663" s="15"/>
    </row>
    <row r="664" spans="17:24">
      <c r="Q664" s="15"/>
      <c r="R664" s="15"/>
      <c r="S664" s="15"/>
      <c r="T664" s="15"/>
      <c r="U664" s="15"/>
      <c r="V664" s="15"/>
      <c r="W664" s="15"/>
      <c r="X664" s="15"/>
    </row>
    <row r="665" spans="17:24">
      <c r="Q665" s="15"/>
      <c r="R665" s="15"/>
      <c r="S665" s="15"/>
      <c r="T665" s="15"/>
      <c r="U665" s="15"/>
      <c r="V665" s="15"/>
      <c r="W665" s="15"/>
      <c r="X665" s="15"/>
    </row>
    <row r="666" spans="17:24">
      <c r="Q666" s="15"/>
      <c r="R666" s="15"/>
      <c r="S666" s="15"/>
      <c r="T666" s="15"/>
      <c r="U666" s="15"/>
      <c r="V666" s="15"/>
      <c r="W666" s="15"/>
      <c r="X666" s="15"/>
    </row>
    <row r="667" spans="17:24">
      <c r="Q667" s="15"/>
      <c r="R667" s="15"/>
      <c r="S667" s="15"/>
      <c r="T667" s="15"/>
      <c r="U667" s="15"/>
      <c r="V667" s="15"/>
      <c r="W667" s="15"/>
      <c r="X667" s="15"/>
    </row>
    <row r="668" spans="17:24">
      <c r="Q668" s="15"/>
      <c r="R668" s="15"/>
      <c r="S668" s="15"/>
      <c r="T668" s="15"/>
      <c r="U668" s="15"/>
      <c r="V668" s="15"/>
      <c r="W668" s="15"/>
      <c r="X668" s="15"/>
    </row>
    <row r="669" spans="17:24">
      <c r="Q669" s="15"/>
      <c r="R669" s="15"/>
      <c r="S669" s="15"/>
      <c r="T669" s="15"/>
      <c r="U669" s="15"/>
      <c r="V669" s="15"/>
      <c r="W669" s="15"/>
      <c r="X669" s="15"/>
    </row>
    <row r="670" spans="17:24">
      <c r="Q670" s="15"/>
      <c r="R670" s="15"/>
      <c r="S670" s="15"/>
      <c r="T670" s="15"/>
      <c r="U670" s="15"/>
      <c r="V670" s="15"/>
      <c r="W670" s="15"/>
      <c r="X670" s="15"/>
    </row>
    <row r="671" spans="17:24">
      <c r="Q671" s="15"/>
      <c r="R671" s="15"/>
      <c r="S671" s="15"/>
      <c r="T671" s="15"/>
      <c r="U671" s="15"/>
      <c r="V671" s="15"/>
      <c r="W671" s="15"/>
      <c r="X671" s="15"/>
    </row>
    <row r="672" spans="17:24">
      <c r="Q672" s="15"/>
      <c r="R672" s="15"/>
      <c r="S672" s="15"/>
      <c r="T672" s="15"/>
      <c r="U672" s="15"/>
      <c r="V672" s="15"/>
      <c r="W672" s="15"/>
      <c r="X672" s="15"/>
    </row>
    <row r="673" spans="17:24">
      <c r="Q673" s="15"/>
      <c r="R673" s="15"/>
      <c r="S673" s="15"/>
      <c r="T673" s="15"/>
      <c r="U673" s="15"/>
      <c r="V673" s="15"/>
      <c r="W673" s="15"/>
      <c r="X673" s="15"/>
    </row>
    <row r="674" spans="17:24">
      <c r="Q674" s="15"/>
      <c r="R674" s="15"/>
      <c r="S674" s="15"/>
      <c r="T674" s="15"/>
      <c r="U674" s="15"/>
      <c r="V674" s="15"/>
      <c r="W674" s="15"/>
      <c r="X674" s="15"/>
    </row>
    <row r="675" spans="17:24">
      <c r="Q675" s="15"/>
      <c r="R675" s="15"/>
      <c r="S675" s="15"/>
      <c r="T675" s="15"/>
      <c r="U675" s="15"/>
      <c r="V675" s="15"/>
      <c r="W675" s="15"/>
      <c r="X675" s="15"/>
    </row>
    <row r="676" spans="17:24">
      <c r="Q676" s="15"/>
      <c r="R676" s="15"/>
      <c r="S676" s="15"/>
      <c r="T676" s="15"/>
      <c r="U676" s="15"/>
      <c r="V676" s="15"/>
      <c r="W676" s="15"/>
      <c r="X676" s="15"/>
    </row>
    <row r="677" spans="17:24">
      <c r="Q677" s="15"/>
      <c r="R677" s="15"/>
      <c r="S677" s="15"/>
      <c r="T677" s="15"/>
      <c r="U677" s="15"/>
      <c r="V677" s="15"/>
      <c r="W677" s="15"/>
      <c r="X677" s="15"/>
    </row>
    <row r="678" spans="17:24">
      <c r="Q678" s="15"/>
      <c r="R678" s="15"/>
      <c r="S678" s="15"/>
      <c r="T678" s="15"/>
      <c r="U678" s="15"/>
      <c r="V678" s="15"/>
      <c r="W678" s="15"/>
      <c r="X678" s="15"/>
    </row>
    <row r="679" spans="17:24">
      <c r="Q679" s="15"/>
      <c r="R679" s="15"/>
      <c r="S679" s="15"/>
      <c r="T679" s="15"/>
      <c r="U679" s="15"/>
      <c r="V679" s="15"/>
      <c r="W679" s="15"/>
      <c r="X679" s="15"/>
    </row>
    <row r="680" spans="17:24">
      <c r="Q680" s="15"/>
      <c r="R680" s="15"/>
      <c r="S680" s="15"/>
      <c r="T680" s="15"/>
      <c r="U680" s="15"/>
      <c r="V680" s="15"/>
      <c r="W680" s="15"/>
      <c r="X680" s="15"/>
    </row>
    <row r="681" spans="17:24">
      <c r="Q681" s="15"/>
      <c r="R681" s="15"/>
      <c r="S681" s="15"/>
      <c r="T681" s="15"/>
      <c r="U681" s="15"/>
      <c r="V681" s="15"/>
      <c r="W681" s="15"/>
      <c r="X681" s="15"/>
    </row>
    <row r="682" spans="17:24">
      <c r="Q682" s="15"/>
      <c r="R682" s="15"/>
      <c r="S682" s="15"/>
      <c r="T682" s="15"/>
      <c r="U682" s="15"/>
      <c r="V682" s="15"/>
      <c r="W682" s="15"/>
      <c r="X682" s="15"/>
    </row>
    <row r="683" spans="17:24">
      <c r="Q683" s="15"/>
      <c r="R683" s="15"/>
      <c r="S683" s="15"/>
      <c r="T683" s="15"/>
      <c r="U683" s="15"/>
      <c r="V683" s="15"/>
      <c r="W683" s="15"/>
      <c r="X683" s="15"/>
    </row>
    <row r="684" spans="17:24">
      <c r="Q684" s="15"/>
      <c r="R684" s="15"/>
      <c r="S684" s="15"/>
      <c r="T684" s="15"/>
      <c r="U684" s="15"/>
      <c r="V684" s="15"/>
      <c r="W684" s="15"/>
      <c r="X684" s="15"/>
    </row>
    <row r="685" spans="17:24">
      <c r="Q685" s="15"/>
      <c r="R685" s="15"/>
      <c r="S685" s="15"/>
      <c r="T685" s="15"/>
      <c r="U685" s="15"/>
      <c r="V685" s="15"/>
      <c r="W685" s="15"/>
      <c r="X685" s="15"/>
    </row>
    <row r="686" spans="17:24">
      <c r="Q686" s="15"/>
      <c r="R686" s="15"/>
      <c r="S686" s="15"/>
      <c r="T686" s="15"/>
      <c r="U686" s="15"/>
      <c r="V686" s="15"/>
      <c r="W686" s="15"/>
      <c r="X686" s="15"/>
    </row>
    <row r="687" spans="17:24">
      <c r="Q687" s="15"/>
      <c r="R687" s="15"/>
      <c r="S687" s="15"/>
      <c r="T687" s="15"/>
      <c r="U687" s="15"/>
      <c r="V687" s="15"/>
      <c r="W687" s="15"/>
      <c r="X687" s="15"/>
    </row>
    <row r="688" spans="17:24">
      <c r="Q688" s="15"/>
      <c r="R688" s="15"/>
      <c r="S688" s="15"/>
      <c r="T688" s="15"/>
      <c r="U688" s="15"/>
      <c r="V688" s="15"/>
      <c r="W688" s="15"/>
      <c r="X688" s="15"/>
    </row>
    <row r="689" spans="17:24">
      <c r="Q689" s="15"/>
      <c r="R689" s="15"/>
      <c r="S689" s="15"/>
      <c r="T689" s="15"/>
      <c r="U689" s="15"/>
      <c r="V689" s="15"/>
      <c r="W689" s="15"/>
      <c r="X689" s="15"/>
    </row>
    <row r="690" spans="17:24">
      <c r="Q690" s="15"/>
      <c r="R690" s="15"/>
      <c r="S690" s="15"/>
      <c r="T690" s="15"/>
      <c r="U690" s="15"/>
      <c r="V690" s="15"/>
      <c r="W690" s="15"/>
      <c r="X690" s="15"/>
    </row>
    <row r="691" spans="17:24">
      <c r="Q691" s="15"/>
      <c r="R691" s="15"/>
      <c r="S691" s="15"/>
      <c r="T691" s="15"/>
      <c r="U691" s="15"/>
      <c r="V691" s="15"/>
      <c r="W691" s="15"/>
      <c r="X691" s="15"/>
    </row>
    <row r="692" spans="17:24">
      <c r="Q692" s="15"/>
      <c r="R692" s="15"/>
      <c r="S692" s="15"/>
      <c r="T692" s="15"/>
      <c r="U692" s="15"/>
      <c r="V692" s="15"/>
      <c r="W692" s="15"/>
      <c r="X692" s="15"/>
    </row>
    <row r="693" spans="17:24">
      <c r="Q693" s="15"/>
      <c r="R693" s="15"/>
      <c r="S693" s="15"/>
      <c r="T693" s="15"/>
      <c r="U693" s="15"/>
      <c r="V693" s="15"/>
      <c r="W693" s="15"/>
      <c r="X693" s="15"/>
    </row>
    <row r="694" spans="17:24">
      <c r="Q694" s="15"/>
      <c r="R694" s="15"/>
      <c r="S694" s="15"/>
      <c r="T694" s="15"/>
      <c r="U694" s="15"/>
      <c r="V694" s="15"/>
      <c r="W694" s="15"/>
      <c r="X694" s="15"/>
    </row>
    <row r="695" spans="17:24">
      <c r="Q695" s="15"/>
      <c r="R695" s="15"/>
      <c r="S695" s="15"/>
      <c r="T695" s="15"/>
      <c r="U695" s="15"/>
      <c r="V695" s="15"/>
      <c r="W695" s="15"/>
      <c r="X695" s="15"/>
    </row>
    <row r="696" spans="17:24">
      <c r="Q696" s="15"/>
      <c r="R696" s="15"/>
      <c r="S696" s="15"/>
      <c r="T696" s="15"/>
      <c r="U696" s="15"/>
      <c r="V696" s="15"/>
      <c r="W696" s="15"/>
      <c r="X696" s="15"/>
    </row>
    <row r="697" spans="17:24">
      <c r="Q697" s="15"/>
      <c r="R697" s="15"/>
      <c r="S697" s="15"/>
      <c r="T697" s="15"/>
      <c r="U697" s="15"/>
      <c r="V697" s="15"/>
      <c r="W697" s="15"/>
      <c r="X697" s="15"/>
    </row>
    <row r="698" spans="17:24">
      <c r="Q698" s="15"/>
      <c r="R698" s="15"/>
      <c r="S698" s="15"/>
      <c r="T698" s="15"/>
      <c r="U698" s="15"/>
      <c r="V698" s="15"/>
      <c r="W698" s="15"/>
      <c r="X698" s="15"/>
    </row>
    <row r="699" spans="17:24">
      <c r="Q699" s="15"/>
      <c r="R699" s="15"/>
      <c r="S699" s="15"/>
      <c r="T699" s="15"/>
      <c r="U699" s="15"/>
      <c r="V699" s="15"/>
      <c r="W699" s="15"/>
      <c r="X699" s="15"/>
    </row>
    <row r="700" spans="17:24">
      <c r="Q700" s="15"/>
      <c r="R700" s="15"/>
      <c r="S700" s="15"/>
      <c r="T700" s="15"/>
      <c r="U700" s="15"/>
      <c r="V700" s="15"/>
      <c r="W700" s="15"/>
      <c r="X700" s="15"/>
    </row>
    <row r="701" spans="17:24">
      <c r="Q701" s="15"/>
      <c r="R701" s="15"/>
      <c r="S701" s="15"/>
      <c r="T701" s="15"/>
      <c r="U701" s="15"/>
      <c r="V701" s="15"/>
      <c r="W701" s="15"/>
      <c r="X701" s="15"/>
    </row>
    <row r="702" spans="17:24">
      <c r="Q702" s="15"/>
      <c r="R702" s="15"/>
      <c r="S702" s="15"/>
      <c r="T702" s="15"/>
      <c r="U702" s="15"/>
      <c r="V702" s="15"/>
      <c r="W702" s="15"/>
      <c r="X702" s="15"/>
    </row>
    <row r="703" spans="17:24">
      <c r="Q703" s="15"/>
      <c r="R703" s="15"/>
      <c r="S703" s="15"/>
      <c r="T703" s="15"/>
      <c r="U703" s="15"/>
      <c r="V703" s="15"/>
      <c r="W703" s="15"/>
      <c r="X703" s="15"/>
    </row>
    <row r="704" spans="17:24">
      <c r="Q704" s="15"/>
      <c r="R704" s="15"/>
      <c r="S704" s="15"/>
      <c r="T704" s="15"/>
      <c r="U704" s="15"/>
      <c r="V704" s="15"/>
      <c r="W704" s="15"/>
      <c r="X704" s="15"/>
    </row>
    <row r="705" spans="17:24">
      <c r="Q705" s="15"/>
      <c r="R705" s="15"/>
      <c r="S705" s="15"/>
      <c r="T705" s="15"/>
      <c r="U705" s="15"/>
      <c r="V705" s="15"/>
      <c r="W705" s="15"/>
      <c r="X705" s="15"/>
    </row>
    <row r="706" spans="17:24">
      <c r="Q706" s="15"/>
      <c r="R706" s="15"/>
      <c r="S706" s="15"/>
      <c r="T706" s="15"/>
      <c r="U706" s="15"/>
      <c r="V706" s="15"/>
      <c r="W706" s="15"/>
      <c r="X706" s="15"/>
    </row>
    <row r="707" spans="17:24">
      <c r="Q707" s="15"/>
      <c r="R707" s="15"/>
      <c r="S707" s="15"/>
      <c r="T707" s="15"/>
      <c r="U707" s="15"/>
      <c r="V707" s="15"/>
      <c r="W707" s="15"/>
      <c r="X707" s="15"/>
    </row>
    <row r="708" spans="17:24">
      <c r="Q708" s="15"/>
      <c r="R708" s="15"/>
      <c r="S708" s="15"/>
      <c r="T708" s="15"/>
      <c r="U708" s="15"/>
      <c r="V708" s="15"/>
      <c r="W708" s="15"/>
      <c r="X708" s="15"/>
    </row>
    <row r="709" spans="17:24">
      <c r="Q709" s="15"/>
      <c r="R709" s="15"/>
      <c r="S709" s="15"/>
      <c r="T709" s="15"/>
      <c r="U709" s="15"/>
      <c r="V709" s="15"/>
      <c r="W709" s="15"/>
      <c r="X709" s="15"/>
    </row>
    <row r="710" spans="17:24">
      <c r="Q710" s="15"/>
      <c r="R710" s="15"/>
      <c r="S710" s="15"/>
      <c r="T710" s="15"/>
      <c r="U710" s="15"/>
      <c r="V710" s="15"/>
      <c r="W710" s="15"/>
      <c r="X710" s="15"/>
    </row>
    <row r="711" spans="17:24">
      <c r="Q711" s="15"/>
      <c r="R711" s="15"/>
      <c r="S711" s="15"/>
      <c r="T711" s="15"/>
      <c r="U711" s="15"/>
      <c r="V711" s="15"/>
      <c r="W711" s="15"/>
      <c r="X711" s="15"/>
    </row>
    <row r="712" spans="17:24">
      <c r="Q712" s="15"/>
      <c r="R712" s="15"/>
      <c r="S712" s="15"/>
      <c r="T712" s="15"/>
      <c r="U712" s="15"/>
      <c r="V712" s="15"/>
      <c r="W712" s="15"/>
      <c r="X712" s="15"/>
    </row>
    <row r="713" spans="17:24">
      <c r="Q713" s="15"/>
      <c r="R713" s="15"/>
      <c r="S713" s="15"/>
      <c r="T713" s="15"/>
      <c r="U713" s="15"/>
      <c r="V713" s="15"/>
      <c r="W713" s="15"/>
      <c r="X713" s="15"/>
    </row>
    <row r="714" spans="17:24">
      <c r="Q714" s="15"/>
      <c r="R714" s="15"/>
      <c r="S714" s="15"/>
      <c r="T714" s="15"/>
      <c r="U714" s="15"/>
      <c r="V714" s="15"/>
      <c r="W714" s="15"/>
      <c r="X714" s="15"/>
    </row>
    <row r="715" spans="17:24">
      <c r="Q715" s="15"/>
      <c r="R715" s="15"/>
      <c r="S715" s="15"/>
      <c r="T715" s="15"/>
      <c r="U715" s="15"/>
      <c r="V715" s="15"/>
      <c r="W715" s="15"/>
      <c r="X715" s="15"/>
    </row>
    <row r="716" spans="17:24">
      <c r="Q716" s="15"/>
      <c r="R716" s="15"/>
      <c r="S716" s="15"/>
      <c r="T716" s="15"/>
      <c r="U716" s="15"/>
      <c r="V716" s="15"/>
      <c r="W716" s="15"/>
      <c r="X716" s="15"/>
    </row>
    <row r="717" spans="17:24">
      <c r="Q717" s="15"/>
      <c r="R717" s="15"/>
      <c r="S717" s="15"/>
      <c r="T717" s="15"/>
      <c r="U717" s="15"/>
      <c r="V717" s="15"/>
      <c r="W717" s="15"/>
      <c r="X717" s="15"/>
    </row>
    <row r="718" spans="17:24">
      <c r="Q718" s="15"/>
      <c r="R718" s="15"/>
      <c r="S718" s="15"/>
      <c r="T718" s="15"/>
      <c r="U718" s="15"/>
      <c r="V718" s="15"/>
      <c r="W718" s="15"/>
      <c r="X718" s="15"/>
    </row>
    <row r="719" spans="17:24">
      <c r="Q719" s="15"/>
      <c r="R719" s="15"/>
      <c r="S719" s="15"/>
      <c r="T719" s="15"/>
      <c r="U719" s="15"/>
      <c r="V719" s="15"/>
      <c r="W719" s="15"/>
      <c r="X719" s="15"/>
    </row>
    <row r="720" spans="17:24">
      <c r="Q720" s="15"/>
      <c r="R720" s="15"/>
      <c r="S720" s="15"/>
      <c r="T720" s="15"/>
      <c r="U720" s="15"/>
      <c r="V720" s="15"/>
      <c r="W720" s="15"/>
      <c r="X720" s="15"/>
    </row>
    <row r="721" spans="17:24">
      <c r="Q721" s="15"/>
      <c r="R721" s="15"/>
      <c r="S721" s="15"/>
      <c r="T721" s="15"/>
      <c r="U721" s="15"/>
      <c r="V721" s="15"/>
      <c r="W721" s="15"/>
      <c r="X721" s="15"/>
    </row>
    <row r="722" spans="17:24">
      <c r="Q722" s="15"/>
      <c r="R722" s="15"/>
      <c r="S722" s="15"/>
      <c r="T722" s="15"/>
      <c r="U722" s="15"/>
      <c r="V722" s="15"/>
      <c r="W722" s="15"/>
      <c r="X722" s="15"/>
    </row>
    <row r="723" spans="17:24">
      <c r="Q723" s="15"/>
      <c r="R723" s="15"/>
      <c r="S723" s="15"/>
      <c r="T723" s="15"/>
      <c r="U723" s="15"/>
      <c r="V723" s="15"/>
      <c r="W723" s="15"/>
      <c r="X723" s="15"/>
    </row>
    <row r="724" spans="17:24">
      <c r="Q724" s="15"/>
      <c r="R724" s="15"/>
      <c r="S724" s="15"/>
      <c r="T724" s="15"/>
      <c r="U724" s="15"/>
      <c r="V724" s="15"/>
      <c r="W724" s="15"/>
      <c r="X724" s="15"/>
    </row>
    <row r="725" spans="17:24">
      <c r="Q725" s="15"/>
      <c r="R725" s="15"/>
      <c r="S725" s="15"/>
      <c r="T725" s="15"/>
      <c r="U725" s="15"/>
      <c r="V725" s="15"/>
      <c r="W725" s="15"/>
      <c r="X725" s="15"/>
    </row>
    <row r="726" spans="17:24">
      <c r="Q726" s="15"/>
      <c r="R726" s="15"/>
      <c r="S726" s="15"/>
      <c r="T726" s="15"/>
      <c r="U726" s="15"/>
      <c r="V726" s="15"/>
      <c r="W726" s="15"/>
      <c r="X726" s="15"/>
    </row>
    <row r="727" spans="17:24">
      <c r="Q727" s="15"/>
      <c r="R727" s="15"/>
      <c r="S727" s="15"/>
      <c r="T727" s="15"/>
      <c r="U727" s="15"/>
      <c r="V727" s="15"/>
      <c r="W727" s="15"/>
      <c r="X727" s="15"/>
    </row>
    <row r="728" spans="17:24">
      <c r="Q728" s="15"/>
      <c r="R728" s="15"/>
      <c r="S728" s="15"/>
      <c r="T728" s="15"/>
      <c r="U728" s="15"/>
      <c r="V728" s="15"/>
      <c r="W728" s="15"/>
      <c r="X728" s="15"/>
    </row>
    <row r="729" spans="17:24">
      <c r="Q729" s="15"/>
      <c r="R729" s="15"/>
      <c r="S729" s="15"/>
      <c r="T729" s="15"/>
      <c r="U729" s="15"/>
      <c r="V729" s="15"/>
      <c r="W729" s="15"/>
      <c r="X729" s="15"/>
    </row>
    <row r="730" spans="17:24">
      <c r="Q730" s="15"/>
      <c r="R730" s="15"/>
      <c r="S730" s="15"/>
      <c r="T730" s="15"/>
      <c r="U730" s="15"/>
      <c r="V730" s="15"/>
      <c r="W730" s="15"/>
      <c r="X730" s="15"/>
    </row>
    <row r="731" spans="17:24">
      <c r="Q731" s="15"/>
      <c r="R731" s="15"/>
      <c r="S731" s="15"/>
      <c r="T731" s="15"/>
      <c r="U731" s="15"/>
      <c r="V731" s="15"/>
      <c r="W731" s="15"/>
      <c r="X731" s="15"/>
    </row>
    <row r="732" spans="17:24">
      <c r="Q732" s="15"/>
      <c r="R732" s="15"/>
      <c r="S732" s="15"/>
      <c r="T732" s="15"/>
      <c r="U732" s="15"/>
      <c r="V732" s="15"/>
      <c r="W732" s="15"/>
      <c r="X732" s="15"/>
    </row>
    <row r="733" spans="17:24">
      <c r="Q733" s="15"/>
      <c r="R733" s="15"/>
      <c r="S733" s="15"/>
      <c r="T733" s="15"/>
      <c r="U733" s="15"/>
      <c r="V733" s="15"/>
      <c r="W733" s="15"/>
      <c r="X733" s="15"/>
    </row>
    <row r="734" spans="17:24">
      <c r="Q734" s="15"/>
      <c r="R734" s="15"/>
      <c r="S734" s="15"/>
      <c r="T734" s="15"/>
      <c r="U734" s="15"/>
      <c r="V734" s="15"/>
      <c r="W734" s="15"/>
      <c r="X734" s="15"/>
    </row>
    <row r="735" spans="17:24">
      <c r="Q735" s="15"/>
      <c r="R735" s="15"/>
      <c r="S735" s="15"/>
      <c r="T735" s="15"/>
      <c r="U735" s="15"/>
      <c r="V735" s="15"/>
      <c r="W735" s="15"/>
      <c r="X735" s="15"/>
    </row>
    <row r="736" spans="17:24">
      <c r="Q736" s="15"/>
      <c r="R736" s="15"/>
      <c r="S736" s="15"/>
      <c r="T736" s="15"/>
      <c r="U736" s="15"/>
      <c r="V736" s="15"/>
      <c r="W736" s="15"/>
      <c r="X736" s="15"/>
    </row>
    <row r="737" spans="17:24">
      <c r="Q737" s="15"/>
      <c r="R737" s="15"/>
      <c r="S737" s="15"/>
      <c r="T737" s="15"/>
      <c r="U737" s="15"/>
      <c r="V737" s="15"/>
      <c r="W737" s="15"/>
      <c r="X737" s="15"/>
    </row>
    <row r="738" spans="17:24">
      <c r="Q738" s="15"/>
      <c r="R738" s="15"/>
      <c r="S738" s="15"/>
      <c r="T738" s="15"/>
      <c r="U738" s="15"/>
      <c r="V738" s="15"/>
      <c r="W738" s="15"/>
      <c r="X738" s="15"/>
    </row>
    <row r="739" spans="17:24">
      <c r="Q739" s="15"/>
      <c r="R739" s="15"/>
      <c r="S739" s="15"/>
      <c r="T739" s="15"/>
      <c r="U739" s="15"/>
      <c r="V739" s="15"/>
      <c r="W739" s="15"/>
      <c r="X739" s="15"/>
    </row>
    <row r="740" spans="17:24">
      <c r="Q740" s="15"/>
      <c r="R740" s="15"/>
      <c r="S740" s="15"/>
      <c r="T740" s="15"/>
      <c r="U740" s="15"/>
      <c r="V740" s="15"/>
      <c r="W740" s="15"/>
      <c r="X740" s="15"/>
    </row>
    <row r="741" spans="17:24">
      <c r="Q741" s="15"/>
      <c r="R741" s="15"/>
      <c r="S741" s="15"/>
      <c r="T741" s="15"/>
      <c r="U741" s="15"/>
      <c r="V741" s="15"/>
      <c r="W741" s="15"/>
      <c r="X741" s="15"/>
    </row>
    <row r="742" spans="17:24">
      <c r="Q742" s="15"/>
      <c r="R742" s="15"/>
      <c r="S742" s="15"/>
      <c r="T742" s="15"/>
      <c r="U742" s="15"/>
      <c r="V742" s="15"/>
      <c r="W742" s="15"/>
      <c r="X742" s="15"/>
    </row>
    <row r="743" spans="17:24">
      <c r="Q743" s="15"/>
      <c r="R743" s="15"/>
      <c r="S743" s="15"/>
      <c r="T743" s="15"/>
      <c r="U743" s="15"/>
      <c r="V743" s="15"/>
      <c r="W743" s="15"/>
      <c r="X743" s="15"/>
    </row>
    <row r="744" spans="17:24">
      <c r="Q744" s="15"/>
      <c r="R744" s="15"/>
      <c r="S744" s="15"/>
      <c r="T744" s="15"/>
      <c r="U744" s="15"/>
      <c r="V744" s="15"/>
      <c r="W744" s="15"/>
      <c r="X744" s="15"/>
    </row>
    <row r="745" spans="17:24">
      <c r="Q745" s="15"/>
      <c r="R745" s="15"/>
      <c r="S745" s="15"/>
      <c r="T745" s="15"/>
      <c r="U745" s="15"/>
      <c r="V745" s="15"/>
      <c r="W745" s="15"/>
      <c r="X745" s="15"/>
    </row>
    <row r="746" spans="17:24">
      <c r="Q746" s="15"/>
      <c r="R746" s="15"/>
      <c r="S746" s="15"/>
      <c r="T746" s="15"/>
      <c r="U746" s="15"/>
      <c r="V746" s="15"/>
      <c r="W746" s="15"/>
      <c r="X746" s="15"/>
    </row>
    <row r="747" spans="17:24">
      <c r="Q747" s="15"/>
      <c r="R747" s="15"/>
      <c r="S747" s="15"/>
      <c r="T747" s="15"/>
      <c r="U747" s="15"/>
      <c r="V747" s="15"/>
      <c r="W747" s="15"/>
      <c r="X747" s="15"/>
    </row>
    <row r="748" spans="17:24">
      <c r="Q748" s="15"/>
      <c r="R748" s="15"/>
      <c r="S748" s="15"/>
      <c r="T748" s="15"/>
      <c r="U748" s="15"/>
      <c r="V748" s="15"/>
      <c r="W748" s="15"/>
      <c r="X748" s="15"/>
    </row>
    <row r="749" spans="17:24">
      <c r="Q749" s="15"/>
      <c r="R749" s="15"/>
      <c r="S749" s="15"/>
      <c r="T749" s="15"/>
      <c r="U749" s="15"/>
      <c r="V749" s="15"/>
      <c r="W749" s="15"/>
      <c r="X749" s="15"/>
    </row>
    <row r="750" spans="17:24">
      <c r="Q750" s="15"/>
      <c r="R750" s="15"/>
      <c r="S750" s="15"/>
      <c r="T750" s="15"/>
      <c r="U750" s="15"/>
      <c r="V750" s="15"/>
      <c r="W750" s="15"/>
      <c r="X750" s="15"/>
    </row>
    <row r="751" spans="17:24">
      <c r="Q751" s="15"/>
      <c r="R751" s="15"/>
      <c r="S751" s="15"/>
      <c r="T751" s="15"/>
      <c r="U751" s="15"/>
      <c r="V751" s="15"/>
      <c r="W751" s="15"/>
      <c r="X751" s="15"/>
    </row>
    <row r="752" spans="17:24">
      <c r="Q752" s="15"/>
      <c r="R752" s="15"/>
      <c r="S752" s="15"/>
      <c r="T752" s="15"/>
      <c r="U752" s="15"/>
      <c r="V752" s="15"/>
      <c r="W752" s="15"/>
      <c r="X752" s="15"/>
    </row>
    <row r="753" spans="17:24">
      <c r="Q753" s="15"/>
      <c r="R753" s="15"/>
      <c r="S753" s="15"/>
      <c r="T753" s="15"/>
      <c r="U753" s="15"/>
      <c r="V753" s="15"/>
      <c r="W753" s="15"/>
      <c r="X753" s="15"/>
    </row>
    <row r="754" spans="17:24">
      <c r="Q754" s="15"/>
      <c r="R754" s="15"/>
      <c r="S754" s="15"/>
      <c r="T754" s="15"/>
      <c r="U754" s="15"/>
      <c r="V754" s="15"/>
      <c r="W754" s="15"/>
      <c r="X754" s="15"/>
    </row>
    <row r="755" spans="17:24">
      <c r="Q755" s="15"/>
      <c r="R755" s="15"/>
      <c r="S755" s="15"/>
      <c r="T755" s="15"/>
      <c r="U755" s="15"/>
      <c r="V755" s="15"/>
      <c r="W755" s="15"/>
      <c r="X755" s="15"/>
    </row>
    <row r="756" spans="17:24">
      <c r="Q756" s="15"/>
      <c r="R756" s="15"/>
      <c r="S756" s="15"/>
      <c r="T756" s="15"/>
      <c r="U756" s="15"/>
      <c r="V756" s="15"/>
      <c r="W756" s="15"/>
      <c r="X756" s="15"/>
    </row>
    <row r="757" spans="17:24">
      <c r="Q757" s="15"/>
      <c r="R757" s="15"/>
      <c r="S757" s="15"/>
      <c r="T757" s="15"/>
      <c r="U757" s="15"/>
      <c r="V757" s="15"/>
      <c r="W757" s="15"/>
      <c r="X757" s="15"/>
    </row>
    <row r="758" spans="17:24">
      <c r="Q758" s="15"/>
      <c r="R758" s="15"/>
      <c r="S758" s="15"/>
      <c r="T758" s="15"/>
      <c r="U758" s="15"/>
      <c r="V758" s="15"/>
      <c r="W758" s="15"/>
      <c r="X758" s="15"/>
    </row>
    <row r="759" spans="17:24">
      <c r="Q759" s="15"/>
      <c r="R759" s="15"/>
      <c r="S759" s="15"/>
      <c r="T759" s="15"/>
      <c r="U759" s="15"/>
      <c r="V759" s="15"/>
      <c r="W759" s="15"/>
      <c r="X759" s="15"/>
    </row>
    <row r="760" spans="17:24">
      <c r="Q760" s="15"/>
      <c r="R760" s="15"/>
      <c r="S760" s="15"/>
      <c r="T760" s="15"/>
      <c r="U760" s="15"/>
      <c r="V760" s="15"/>
      <c r="W760" s="15"/>
      <c r="X760" s="15"/>
    </row>
    <row r="761" spans="17:24">
      <c r="Q761" s="15"/>
      <c r="R761" s="15"/>
      <c r="S761" s="15"/>
      <c r="T761" s="15"/>
      <c r="U761" s="15"/>
      <c r="V761" s="15"/>
      <c r="W761" s="15"/>
      <c r="X761" s="15"/>
    </row>
    <row r="762" spans="17:24">
      <c r="Q762" s="15"/>
      <c r="R762" s="15"/>
      <c r="S762" s="15"/>
      <c r="T762" s="15"/>
      <c r="U762" s="15"/>
      <c r="V762" s="15"/>
      <c r="W762" s="15"/>
      <c r="X762" s="15"/>
    </row>
    <row r="763" spans="17:24">
      <c r="Q763" s="15"/>
      <c r="R763" s="15"/>
      <c r="S763" s="15"/>
      <c r="T763" s="15"/>
      <c r="U763" s="15"/>
      <c r="V763" s="15"/>
      <c r="W763" s="15"/>
      <c r="X763" s="15"/>
    </row>
    <row r="764" spans="17:24">
      <c r="Q764" s="15"/>
      <c r="R764" s="15"/>
      <c r="S764" s="15"/>
      <c r="T764" s="15"/>
      <c r="U764" s="15"/>
      <c r="V764" s="15"/>
      <c r="W764" s="15"/>
      <c r="X764" s="15"/>
    </row>
    <row r="765" spans="17:24">
      <c r="Q765" s="15"/>
      <c r="R765" s="15"/>
      <c r="S765" s="15"/>
      <c r="T765" s="15"/>
      <c r="U765" s="15"/>
      <c r="V765" s="15"/>
      <c r="W765" s="15"/>
      <c r="X765" s="15"/>
    </row>
    <row r="766" spans="17:24">
      <c r="Q766" s="15"/>
      <c r="R766" s="15"/>
      <c r="S766" s="15"/>
      <c r="T766" s="15"/>
      <c r="U766" s="15"/>
      <c r="V766" s="15"/>
      <c r="W766" s="15"/>
      <c r="X766" s="15"/>
    </row>
    <row r="767" spans="17:24">
      <c r="Q767" s="15"/>
      <c r="R767" s="15"/>
      <c r="S767" s="15"/>
      <c r="T767" s="15"/>
      <c r="U767" s="15"/>
      <c r="V767" s="15"/>
      <c r="W767" s="15"/>
      <c r="X767" s="15"/>
    </row>
    <row r="768" spans="17:24">
      <c r="Q768" s="15"/>
      <c r="R768" s="15"/>
      <c r="S768" s="15"/>
      <c r="T768" s="15"/>
      <c r="U768" s="15"/>
      <c r="V768" s="15"/>
      <c r="W768" s="15"/>
      <c r="X768" s="15"/>
    </row>
    <row r="769" spans="17:24">
      <c r="Q769" s="15"/>
      <c r="R769" s="15"/>
      <c r="S769" s="15"/>
      <c r="T769" s="15"/>
      <c r="U769" s="15"/>
      <c r="V769" s="15"/>
      <c r="W769" s="15"/>
      <c r="X769" s="15"/>
    </row>
    <row r="770" spans="17:24">
      <c r="Q770" s="15"/>
      <c r="R770" s="15"/>
      <c r="S770" s="15"/>
      <c r="T770" s="15"/>
      <c r="U770" s="15"/>
      <c r="V770" s="15"/>
      <c r="W770" s="15"/>
      <c r="X770" s="15"/>
    </row>
    <row r="771" spans="17:24">
      <c r="Q771" s="15"/>
      <c r="R771" s="15"/>
      <c r="S771" s="15"/>
      <c r="T771" s="15"/>
      <c r="U771" s="15"/>
      <c r="V771" s="15"/>
      <c r="W771" s="15"/>
      <c r="X771" s="15"/>
    </row>
    <row r="772" spans="17:24">
      <c r="Q772" s="15"/>
      <c r="R772" s="15"/>
      <c r="S772" s="15"/>
      <c r="T772" s="15"/>
      <c r="U772" s="15"/>
      <c r="V772" s="15"/>
      <c r="W772" s="15"/>
      <c r="X772" s="15"/>
    </row>
    <row r="773" spans="17:24">
      <c r="Q773" s="15"/>
      <c r="R773" s="15"/>
      <c r="S773" s="15"/>
      <c r="T773" s="15"/>
      <c r="U773" s="15"/>
      <c r="V773" s="15"/>
      <c r="W773" s="15"/>
      <c r="X773" s="15"/>
    </row>
    <row r="774" spans="17:24">
      <c r="Q774" s="15"/>
      <c r="R774" s="15"/>
      <c r="S774" s="15"/>
      <c r="T774" s="15"/>
      <c r="U774" s="15"/>
      <c r="V774" s="15"/>
      <c r="W774" s="15"/>
      <c r="X774" s="15"/>
    </row>
    <row r="775" spans="17:24">
      <c r="Q775" s="15"/>
      <c r="R775" s="15"/>
      <c r="S775" s="15"/>
      <c r="T775" s="15"/>
      <c r="U775" s="15"/>
      <c r="V775" s="15"/>
      <c r="W775" s="15"/>
      <c r="X775" s="15"/>
    </row>
    <row r="776" spans="17:24">
      <c r="Q776" s="15"/>
      <c r="R776" s="15"/>
      <c r="S776" s="15"/>
      <c r="T776" s="15"/>
      <c r="U776" s="15"/>
      <c r="V776" s="15"/>
      <c r="W776" s="15"/>
      <c r="X776" s="15"/>
    </row>
    <row r="777" spans="17:24">
      <c r="Q777" s="15"/>
      <c r="R777" s="15"/>
      <c r="S777" s="15"/>
      <c r="T777" s="15"/>
      <c r="U777" s="15"/>
      <c r="V777" s="15"/>
      <c r="W777" s="15"/>
      <c r="X777" s="15"/>
    </row>
    <row r="778" spans="17:24">
      <c r="Q778" s="15"/>
      <c r="R778" s="15"/>
      <c r="S778" s="15"/>
      <c r="T778" s="15"/>
      <c r="U778" s="15"/>
      <c r="V778" s="15"/>
      <c r="W778" s="15"/>
      <c r="X778" s="15"/>
    </row>
    <row r="779" spans="17:24">
      <c r="Q779" s="15"/>
      <c r="R779" s="15"/>
      <c r="S779" s="15"/>
      <c r="T779" s="15"/>
      <c r="U779" s="15"/>
      <c r="V779" s="15"/>
      <c r="W779" s="15"/>
      <c r="X779" s="15"/>
    </row>
    <row r="780" spans="17:24">
      <c r="Q780" s="15"/>
      <c r="R780" s="15"/>
      <c r="S780" s="15"/>
      <c r="T780" s="15"/>
      <c r="U780" s="15"/>
      <c r="V780" s="15"/>
      <c r="W780" s="15"/>
      <c r="X780" s="15"/>
    </row>
    <row r="781" spans="17:24">
      <c r="Q781" s="15"/>
      <c r="R781" s="15"/>
      <c r="S781" s="15"/>
      <c r="T781" s="15"/>
      <c r="U781" s="15"/>
      <c r="V781" s="15"/>
      <c r="W781" s="15"/>
      <c r="X781" s="15"/>
    </row>
    <row r="782" spans="17:24">
      <c r="Q782" s="15"/>
      <c r="R782" s="15"/>
      <c r="S782" s="15"/>
      <c r="T782" s="15"/>
      <c r="U782" s="15"/>
      <c r="V782" s="15"/>
      <c r="W782" s="15"/>
      <c r="X782" s="15"/>
    </row>
    <row r="783" spans="17:24">
      <c r="Q783" s="15"/>
      <c r="R783" s="15"/>
      <c r="S783" s="15"/>
      <c r="T783" s="15"/>
      <c r="U783" s="15"/>
      <c r="V783" s="15"/>
      <c r="W783" s="15"/>
      <c r="X783" s="15"/>
    </row>
    <row r="784" spans="17:24">
      <c r="Q784" s="15"/>
      <c r="R784" s="15"/>
      <c r="S784" s="15"/>
      <c r="T784" s="15"/>
      <c r="U784" s="15"/>
      <c r="V784" s="15"/>
      <c r="W784" s="15"/>
      <c r="X784" s="15"/>
    </row>
    <row r="785" spans="17:24">
      <c r="Q785" s="15"/>
      <c r="R785" s="15"/>
      <c r="S785" s="15"/>
      <c r="T785" s="15"/>
      <c r="U785" s="15"/>
      <c r="V785" s="15"/>
      <c r="W785" s="15"/>
      <c r="X785" s="15"/>
    </row>
    <row r="786" spans="17:24">
      <c r="Q786" s="15"/>
      <c r="R786" s="15"/>
      <c r="S786" s="15"/>
      <c r="T786" s="15"/>
      <c r="U786" s="15"/>
      <c r="V786" s="15"/>
      <c r="W786" s="15"/>
      <c r="X786" s="15"/>
    </row>
    <row r="787" spans="17:24">
      <c r="Q787" s="15"/>
      <c r="R787" s="15"/>
      <c r="S787" s="15"/>
      <c r="T787" s="15"/>
      <c r="U787" s="15"/>
      <c r="V787" s="15"/>
      <c r="W787" s="15"/>
      <c r="X787" s="15"/>
    </row>
    <row r="788" spans="17:24">
      <c r="Q788" s="15"/>
      <c r="R788" s="15"/>
      <c r="S788" s="15"/>
      <c r="T788" s="15"/>
      <c r="U788" s="15"/>
      <c r="V788" s="15"/>
      <c r="W788" s="15"/>
      <c r="X788" s="15"/>
    </row>
    <row r="789" spans="17:24">
      <c r="Q789" s="15"/>
      <c r="R789" s="15"/>
      <c r="S789" s="15"/>
      <c r="T789" s="15"/>
      <c r="U789" s="15"/>
      <c r="V789" s="15"/>
      <c r="W789" s="15"/>
      <c r="X789" s="15"/>
    </row>
    <row r="790" spans="17:24">
      <c r="Q790" s="15"/>
      <c r="R790" s="15"/>
      <c r="S790" s="15"/>
      <c r="T790" s="15"/>
      <c r="U790" s="15"/>
      <c r="V790" s="15"/>
      <c r="W790" s="15"/>
      <c r="X790" s="15"/>
    </row>
    <row r="791" spans="17:24">
      <c r="Q791" s="15"/>
      <c r="R791" s="15"/>
      <c r="S791" s="15"/>
      <c r="T791" s="15"/>
      <c r="U791" s="15"/>
      <c r="V791" s="15"/>
      <c r="W791" s="15"/>
      <c r="X791" s="15"/>
    </row>
    <row r="792" spans="17:24">
      <c r="Q792" s="15"/>
      <c r="R792" s="15"/>
      <c r="S792" s="15"/>
      <c r="T792" s="15"/>
      <c r="U792" s="15"/>
      <c r="V792" s="15"/>
      <c r="W792" s="15"/>
      <c r="X792" s="15"/>
    </row>
    <row r="793" spans="17:24">
      <c r="Q793" s="15"/>
      <c r="R793" s="15"/>
      <c r="S793" s="15"/>
      <c r="T793" s="15"/>
      <c r="U793" s="15"/>
      <c r="V793" s="15"/>
      <c r="W793" s="15"/>
      <c r="X793" s="15"/>
    </row>
    <row r="794" spans="17:24">
      <c r="Q794" s="15"/>
      <c r="R794" s="15"/>
      <c r="S794" s="15"/>
      <c r="T794" s="15"/>
      <c r="U794" s="15"/>
      <c r="V794" s="15"/>
      <c r="W794" s="15"/>
      <c r="X794" s="15"/>
    </row>
    <row r="795" spans="17:24">
      <c r="Q795" s="15"/>
      <c r="R795" s="15"/>
      <c r="S795" s="15"/>
      <c r="T795" s="15"/>
      <c r="U795" s="15"/>
      <c r="V795" s="15"/>
      <c r="W795" s="15"/>
      <c r="X795" s="15"/>
    </row>
    <row r="796" spans="17:24">
      <c r="Q796" s="15"/>
      <c r="R796" s="15"/>
      <c r="S796" s="15"/>
      <c r="T796" s="15"/>
      <c r="U796" s="15"/>
      <c r="V796" s="15"/>
      <c r="W796" s="15"/>
      <c r="X796" s="15"/>
    </row>
    <row r="797" spans="17:24">
      <c r="Q797" s="15"/>
      <c r="R797" s="15"/>
      <c r="S797" s="15"/>
      <c r="T797" s="15"/>
      <c r="U797" s="15"/>
      <c r="V797" s="15"/>
      <c r="W797" s="15"/>
      <c r="X797" s="15"/>
    </row>
    <row r="798" spans="17:24">
      <c r="Q798" s="15"/>
      <c r="R798" s="15"/>
      <c r="S798" s="15"/>
      <c r="T798" s="15"/>
      <c r="U798" s="15"/>
      <c r="V798" s="15"/>
      <c r="W798" s="15"/>
      <c r="X798" s="15"/>
    </row>
    <row r="799" spans="17:24">
      <c r="Q799" s="15"/>
      <c r="R799" s="15"/>
      <c r="S799" s="15"/>
      <c r="T799" s="15"/>
      <c r="U799" s="15"/>
      <c r="V799" s="15"/>
      <c r="W799" s="15"/>
      <c r="X799" s="15"/>
    </row>
    <row r="800" spans="17:24">
      <c r="Q800" s="15"/>
      <c r="R800" s="15"/>
      <c r="S800" s="15"/>
      <c r="T800" s="15"/>
      <c r="U800" s="15"/>
      <c r="V800" s="15"/>
      <c r="W800" s="15"/>
      <c r="X800" s="15"/>
    </row>
    <row r="801" spans="17:24">
      <c r="Q801" s="15"/>
      <c r="R801" s="15"/>
      <c r="S801" s="15"/>
      <c r="T801" s="15"/>
      <c r="U801" s="15"/>
      <c r="V801" s="15"/>
      <c r="W801" s="15"/>
      <c r="X801" s="15"/>
    </row>
    <row r="802" spans="17:24">
      <c r="Q802" s="15"/>
      <c r="R802" s="15"/>
      <c r="S802" s="15"/>
      <c r="T802" s="15"/>
      <c r="U802" s="15"/>
      <c r="V802" s="15"/>
      <c r="W802" s="15"/>
      <c r="X802" s="15"/>
    </row>
    <row r="803" spans="17:24">
      <c r="Q803" s="15"/>
      <c r="R803" s="15"/>
      <c r="S803" s="15"/>
      <c r="T803" s="15"/>
      <c r="U803" s="15"/>
      <c r="V803" s="15"/>
      <c r="W803" s="15"/>
      <c r="X803" s="15"/>
    </row>
    <row r="804" spans="17:24">
      <c r="Q804" s="15"/>
      <c r="R804" s="15"/>
      <c r="S804" s="15"/>
      <c r="T804" s="15"/>
      <c r="U804" s="15"/>
      <c r="V804" s="15"/>
      <c r="W804" s="15"/>
      <c r="X804" s="15"/>
    </row>
    <row r="805" spans="17:24">
      <c r="Q805" s="15"/>
      <c r="R805" s="15"/>
      <c r="S805" s="15"/>
      <c r="T805" s="15"/>
      <c r="U805" s="15"/>
      <c r="V805" s="15"/>
      <c r="W805" s="15"/>
      <c r="X805" s="15"/>
    </row>
    <row r="806" spans="17:24">
      <c r="Q806" s="15"/>
      <c r="R806" s="15"/>
      <c r="S806" s="15"/>
      <c r="T806" s="15"/>
      <c r="U806" s="15"/>
      <c r="V806" s="15"/>
      <c r="W806" s="15"/>
      <c r="X806" s="15"/>
    </row>
    <row r="807" spans="17:24">
      <c r="Q807" s="15"/>
      <c r="R807" s="15"/>
      <c r="S807" s="15"/>
      <c r="T807" s="15"/>
      <c r="U807" s="15"/>
      <c r="V807" s="15"/>
      <c r="W807" s="15"/>
      <c r="X807" s="15"/>
    </row>
    <row r="808" spans="17:24">
      <c r="Q808" s="15"/>
      <c r="R808" s="15"/>
      <c r="S808" s="15"/>
      <c r="T808" s="15"/>
      <c r="U808" s="15"/>
      <c r="V808" s="15"/>
      <c r="W808" s="15"/>
      <c r="X808" s="15"/>
    </row>
    <row r="809" spans="17:24">
      <c r="Q809" s="15"/>
      <c r="R809" s="15"/>
      <c r="S809" s="15"/>
      <c r="T809" s="15"/>
      <c r="U809" s="15"/>
      <c r="V809" s="15"/>
      <c r="W809" s="15"/>
      <c r="X809" s="15"/>
    </row>
    <row r="810" spans="17:24">
      <c r="Q810" s="15"/>
      <c r="R810" s="15"/>
      <c r="S810" s="15"/>
      <c r="T810" s="15"/>
      <c r="U810" s="15"/>
      <c r="V810" s="15"/>
      <c r="W810" s="15"/>
      <c r="X810" s="15"/>
    </row>
    <row r="811" spans="17:24">
      <c r="Q811" s="15"/>
      <c r="R811" s="15"/>
      <c r="S811" s="15"/>
      <c r="T811" s="15"/>
      <c r="U811" s="15"/>
      <c r="V811" s="15"/>
      <c r="W811" s="15"/>
      <c r="X811" s="15"/>
    </row>
    <row r="812" spans="17:24">
      <c r="Q812" s="15"/>
      <c r="R812" s="15"/>
      <c r="S812" s="15"/>
      <c r="T812" s="15"/>
      <c r="U812" s="15"/>
      <c r="V812" s="15"/>
      <c r="W812" s="15"/>
      <c r="X812" s="15"/>
    </row>
    <row r="813" spans="17:24">
      <c r="Q813" s="15"/>
      <c r="R813" s="15"/>
      <c r="S813" s="15"/>
      <c r="T813" s="15"/>
      <c r="U813" s="15"/>
      <c r="V813" s="15"/>
      <c r="W813" s="15"/>
      <c r="X813" s="15"/>
    </row>
    <row r="814" spans="17:24">
      <c r="Q814" s="15"/>
      <c r="R814" s="15"/>
      <c r="S814" s="15"/>
      <c r="T814" s="15"/>
      <c r="U814" s="15"/>
      <c r="V814" s="15"/>
      <c r="W814" s="15"/>
      <c r="X814" s="15"/>
    </row>
    <row r="815" spans="17:24">
      <c r="Q815" s="15"/>
      <c r="R815" s="15"/>
      <c r="S815" s="15"/>
      <c r="T815" s="15"/>
      <c r="U815" s="15"/>
      <c r="V815" s="15"/>
      <c r="W815" s="15"/>
      <c r="X815" s="15"/>
    </row>
    <row r="816" spans="17:24">
      <c r="Q816" s="15"/>
      <c r="R816" s="15"/>
      <c r="S816" s="15"/>
      <c r="T816" s="15"/>
      <c r="U816" s="15"/>
      <c r="V816" s="15"/>
      <c r="W816" s="15"/>
      <c r="X816" s="15"/>
    </row>
    <row r="817" spans="17:24">
      <c r="Q817" s="15"/>
      <c r="R817" s="15"/>
      <c r="S817" s="15"/>
      <c r="T817" s="15"/>
      <c r="U817" s="15"/>
      <c r="V817" s="15"/>
      <c r="W817" s="15"/>
      <c r="X817" s="15"/>
    </row>
    <row r="818" spans="17:24">
      <c r="Q818" s="15"/>
      <c r="R818" s="15"/>
      <c r="S818" s="15"/>
      <c r="T818" s="15"/>
      <c r="U818" s="15"/>
      <c r="V818" s="15"/>
      <c r="W818" s="15"/>
      <c r="X818" s="15"/>
    </row>
    <row r="819" spans="17:24">
      <c r="Q819" s="15"/>
      <c r="R819" s="15"/>
      <c r="S819" s="15"/>
      <c r="T819" s="15"/>
      <c r="U819" s="15"/>
      <c r="V819" s="15"/>
      <c r="W819" s="15"/>
      <c r="X819" s="15"/>
    </row>
    <row r="820" spans="17:24">
      <c r="Q820" s="15"/>
      <c r="R820" s="15"/>
      <c r="S820" s="15"/>
      <c r="T820" s="15"/>
      <c r="U820" s="15"/>
      <c r="V820" s="15"/>
      <c r="W820" s="15"/>
      <c r="X820" s="15"/>
    </row>
    <row r="821" spans="17:24">
      <c r="Q821" s="15"/>
      <c r="R821" s="15"/>
      <c r="S821" s="15"/>
      <c r="T821" s="15"/>
      <c r="U821" s="15"/>
      <c r="V821" s="15"/>
      <c r="W821" s="15"/>
      <c r="X821" s="15"/>
    </row>
    <row r="822" spans="17:24">
      <c r="Q822" s="15"/>
      <c r="R822" s="15"/>
      <c r="S822" s="15"/>
      <c r="T822" s="15"/>
      <c r="U822" s="15"/>
      <c r="V822" s="15"/>
      <c r="W822" s="15"/>
      <c r="X822" s="15"/>
    </row>
    <row r="823" spans="17:24">
      <c r="Q823" s="15"/>
      <c r="R823" s="15"/>
      <c r="S823" s="15"/>
      <c r="T823" s="15"/>
      <c r="U823" s="15"/>
      <c r="V823" s="15"/>
      <c r="W823" s="15"/>
      <c r="X823" s="15"/>
    </row>
    <row r="824" spans="17:24">
      <c r="Q824" s="15"/>
      <c r="R824" s="15"/>
      <c r="S824" s="15"/>
      <c r="T824" s="15"/>
      <c r="U824" s="15"/>
      <c r="V824" s="15"/>
      <c r="W824" s="15"/>
      <c r="X824" s="15"/>
    </row>
    <row r="825" spans="17:24">
      <c r="Q825" s="15"/>
      <c r="R825" s="15"/>
      <c r="S825" s="15"/>
      <c r="T825" s="15"/>
      <c r="U825" s="15"/>
      <c r="V825" s="15"/>
      <c r="W825" s="15"/>
      <c r="X825" s="15"/>
    </row>
    <row r="826" spans="17:24">
      <c r="Q826" s="15"/>
      <c r="R826" s="15"/>
      <c r="S826" s="15"/>
      <c r="T826" s="15"/>
      <c r="U826" s="15"/>
      <c r="V826" s="15"/>
      <c r="W826" s="15"/>
      <c r="X826" s="15"/>
    </row>
    <row r="827" spans="17:24">
      <c r="Q827" s="15"/>
      <c r="R827" s="15"/>
      <c r="S827" s="15"/>
      <c r="T827" s="15"/>
      <c r="U827" s="15"/>
      <c r="V827" s="15"/>
      <c r="W827" s="15"/>
      <c r="X827" s="15"/>
    </row>
    <row r="828" spans="17:24">
      <c r="Q828" s="15"/>
      <c r="R828" s="15"/>
      <c r="S828" s="15"/>
      <c r="T828" s="15"/>
      <c r="U828" s="15"/>
      <c r="V828" s="15"/>
      <c r="W828" s="15"/>
      <c r="X828" s="15"/>
    </row>
    <row r="829" spans="17:24">
      <c r="Q829" s="15"/>
      <c r="R829" s="15"/>
      <c r="S829" s="15"/>
      <c r="T829" s="15"/>
      <c r="U829" s="15"/>
      <c r="V829" s="15"/>
      <c r="W829" s="15"/>
      <c r="X829" s="15"/>
    </row>
    <row r="830" spans="17:24">
      <c r="Q830" s="15"/>
      <c r="R830" s="15"/>
      <c r="S830" s="15"/>
      <c r="T830" s="15"/>
      <c r="U830" s="15"/>
      <c r="V830" s="15"/>
      <c r="W830" s="15"/>
      <c r="X830" s="15"/>
    </row>
    <row r="831" spans="17:24">
      <c r="Q831" s="15"/>
      <c r="R831" s="15"/>
      <c r="S831" s="15"/>
      <c r="T831" s="15"/>
      <c r="U831" s="15"/>
      <c r="V831" s="15"/>
      <c r="W831" s="15"/>
      <c r="X831" s="15"/>
    </row>
    <row r="832" spans="17:24">
      <c r="Q832" s="15"/>
      <c r="R832" s="15"/>
      <c r="S832" s="15"/>
      <c r="T832" s="15"/>
      <c r="U832" s="15"/>
      <c r="V832" s="15"/>
      <c r="W832" s="15"/>
      <c r="X832" s="15"/>
    </row>
    <row r="833" spans="17:24">
      <c r="Q833" s="15"/>
      <c r="R833" s="15"/>
      <c r="S833" s="15"/>
      <c r="T833" s="15"/>
      <c r="U833" s="15"/>
      <c r="V833" s="15"/>
      <c r="W833" s="15"/>
      <c r="X833" s="15"/>
    </row>
    <row r="834" spans="17:24">
      <c r="Q834" s="15"/>
      <c r="R834" s="15"/>
      <c r="S834" s="15"/>
      <c r="T834" s="15"/>
      <c r="U834" s="15"/>
      <c r="V834" s="15"/>
      <c r="W834" s="15"/>
      <c r="X834" s="15"/>
    </row>
    <row r="835" spans="17:24">
      <c r="Q835" s="15"/>
      <c r="R835" s="15"/>
      <c r="S835" s="15"/>
      <c r="T835" s="15"/>
      <c r="U835" s="15"/>
      <c r="V835" s="15"/>
      <c r="W835" s="15"/>
      <c r="X835" s="15"/>
    </row>
    <row r="836" spans="17:24">
      <c r="Q836" s="15"/>
      <c r="R836" s="15"/>
      <c r="S836" s="15"/>
      <c r="T836" s="15"/>
      <c r="U836" s="15"/>
      <c r="V836" s="15"/>
      <c r="W836" s="15"/>
      <c r="X836" s="15"/>
    </row>
    <row r="837" spans="17:24">
      <c r="Q837" s="15"/>
      <c r="R837" s="15"/>
      <c r="S837" s="15"/>
      <c r="T837" s="15"/>
      <c r="U837" s="15"/>
      <c r="V837" s="15"/>
      <c r="W837" s="15"/>
      <c r="X837" s="15"/>
    </row>
    <row r="838" spans="17:24">
      <c r="Q838" s="15"/>
      <c r="R838" s="15"/>
      <c r="S838" s="15"/>
      <c r="T838" s="15"/>
      <c r="U838" s="15"/>
      <c r="V838" s="15"/>
      <c r="W838" s="15"/>
      <c r="X838" s="15"/>
    </row>
    <row r="839" spans="17:24">
      <c r="Q839" s="15"/>
      <c r="R839" s="15"/>
      <c r="S839" s="15"/>
      <c r="T839" s="15"/>
      <c r="U839" s="15"/>
      <c r="V839" s="15"/>
      <c r="W839" s="15"/>
      <c r="X839" s="15"/>
    </row>
    <row r="840" spans="17:24">
      <c r="Q840" s="15"/>
      <c r="R840" s="15"/>
      <c r="S840" s="15"/>
      <c r="T840" s="15"/>
      <c r="U840" s="15"/>
      <c r="V840" s="15"/>
      <c r="W840" s="15"/>
      <c r="X840" s="15"/>
    </row>
    <row r="841" spans="17:24">
      <c r="Q841" s="15"/>
      <c r="R841" s="15"/>
      <c r="S841" s="15"/>
      <c r="T841" s="15"/>
      <c r="U841" s="15"/>
      <c r="V841" s="15"/>
      <c r="W841" s="15"/>
      <c r="X841" s="15"/>
    </row>
    <row r="842" spans="17:24">
      <c r="Q842" s="15"/>
      <c r="R842" s="15"/>
      <c r="S842" s="15"/>
      <c r="T842" s="15"/>
      <c r="U842" s="15"/>
      <c r="V842" s="15"/>
      <c r="W842" s="15"/>
      <c r="X842" s="15"/>
    </row>
    <row r="843" spans="17:24">
      <c r="Q843" s="15"/>
      <c r="R843" s="15"/>
      <c r="S843" s="15"/>
      <c r="T843" s="15"/>
      <c r="U843" s="15"/>
      <c r="V843" s="15"/>
      <c r="W843" s="15"/>
      <c r="X843" s="15"/>
    </row>
    <row r="844" spans="17:24">
      <c r="Q844" s="15"/>
      <c r="R844" s="15"/>
      <c r="S844" s="15"/>
      <c r="T844" s="15"/>
      <c r="U844" s="15"/>
      <c r="V844" s="15"/>
      <c r="W844" s="15"/>
      <c r="X844" s="15"/>
    </row>
    <row r="845" spans="17:24">
      <c r="Q845" s="15"/>
      <c r="R845" s="15"/>
      <c r="S845" s="15"/>
      <c r="T845" s="15"/>
      <c r="U845" s="15"/>
      <c r="V845" s="15"/>
      <c r="W845" s="15"/>
      <c r="X845" s="15"/>
    </row>
    <row r="846" spans="17:24">
      <c r="Q846" s="15"/>
      <c r="R846" s="15"/>
      <c r="S846" s="15"/>
      <c r="T846" s="15"/>
      <c r="U846" s="15"/>
      <c r="V846" s="15"/>
      <c r="W846" s="15"/>
      <c r="X846" s="15"/>
    </row>
    <row r="847" spans="17:24">
      <c r="Q847" s="15"/>
      <c r="R847" s="15"/>
      <c r="S847" s="15"/>
      <c r="T847" s="15"/>
      <c r="U847" s="15"/>
      <c r="V847" s="15"/>
      <c r="W847" s="15"/>
      <c r="X847" s="15"/>
    </row>
    <row r="848" spans="17:24">
      <c r="Q848" s="15"/>
      <c r="R848" s="15"/>
      <c r="S848" s="15"/>
      <c r="T848" s="15"/>
      <c r="U848" s="15"/>
      <c r="V848" s="15"/>
      <c r="W848" s="15"/>
      <c r="X848" s="15"/>
    </row>
    <row r="849" spans="17:24">
      <c r="Q849" s="15"/>
      <c r="R849" s="15"/>
      <c r="S849" s="15"/>
      <c r="T849" s="15"/>
      <c r="U849" s="15"/>
      <c r="V849" s="15"/>
      <c r="W849" s="15"/>
      <c r="X849" s="15"/>
    </row>
    <row r="850" spans="17:24">
      <c r="Q850" s="15"/>
      <c r="R850" s="15"/>
      <c r="S850" s="15"/>
      <c r="T850" s="15"/>
      <c r="U850" s="15"/>
      <c r="V850" s="15"/>
      <c r="W850" s="15"/>
      <c r="X850" s="15"/>
    </row>
    <row r="851" spans="17:24">
      <c r="Q851" s="15"/>
      <c r="R851" s="15"/>
      <c r="S851" s="15"/>
      <c r="T851" s="15"/>
      <c r="U851" s="15"/>
      <c r="V851" s="15"/>
      <c r="W851" s="15"/>
      <c r="X851" s="15"/>
    </row>
    <row r="852" spans="17:24">
      <c r="Q852" s="15"/>
      <c r="R852" s="15"/>
      <c r="S852" s="15"/>
      <c r="T852" s="15"/>
      <c r="U852" s="15"/>
      <c r="V852" s="15"/>
      <c r="W852" s="15"/>
      <c r="X852" s="15"/>
    </row>
    <row r="853" spans="17:24">
      <c r="Q853" s="15"/>
      <c r="R853" s="15"/>
      <c r="S853" s="15"/>
      <c r="T853" s="15"/>
      <c r="U853" s="15"/>
      <c r="V853" s="15"/>
      <c r="W853" s="15"/>
      <c r="X853" s="15"/>
    </row>
    <row r="854" spans="17:24">
      <c r="Q854" s="15"/>
      <c r="R854" s="15"/>
      <c r="S854" s="15"/>
      <c r="T854" s="15"/>
      <c r="U854" s="15"/>
      <c r="V854" s="15"/>
      <c r="W854" s="15"/>
      <c r="X854" s="15"/>
    </row>
    <row r="855" spans="17:24">
      <c r="Q855" s="15"/>
      <c r="R855" s="15"/>
      <c r="S855" s="15"/>
      <c r="T855" s="15"/>
      <c r="U855" s="15"/>
      <c r="V855" s="15"/>
      <c r="W855" s="15"/>
      <c r="X855" s="15"/>
    </row>
    <row r="856" spans="17:24">
      <c r="Q856" s="15"/>
      <c r="R856" s="15"/>
      <c r="S856" s="15"/>
      <c r="T856" s="15"/>
      <c r="U856" s="15"/>
      <c r="V856" s="15"/>
      <c r="W856" s="15"/>
      <c r="X856" s="15"/>
    </row>
    <row r="857" spans="17:24">
      <c r="Q857" s="15"/>
      <c r="R857" s="15"/>
      <c r="S857" s="15"/>
      <c r="T857" s="15"/>
      <c r="U857" s="15"/>
      <c r="V857" s="15"/>
      <c r="W857" s="15"/>
      <c r="X857" s="15"/>
    </row>
    <row r="858" spans="17:24">
      <c r="Q858" s="15"/>
      <c r="R858" s="15"/>
      <c r="S858" s="15"/>
      <c r="T858" s="15"/>
      <c r="U858" s="15"/>
      <c r="V858" s="15"/>
      <c r="W858" s="15"/>
      <c r="X858" s="15"/>
    </row>
    <row r="859" spans="17:24">
      <c r="Q859" s="15"/>
      <c r="R859" s="15"/>
      <c r="S859" s="15"/>
      <c r="T859" s="15"/>
      <c r="U859" s="15"/>
      <c r="V859" s="15"/>
      <c r="W859" s="15"/>
      <c r="X859" s="15"/>
    </row>
    <row r="860" spans="17:24">
      <c r="Q860" s="15"/>
      <c r="R860" s="15"/>
      <c r="S860" s="15"/>
      <c r="T860" s="15"/>
      <c r="U860" s="15"/>
      <c r="V860" s="15"/>
      <c r="W860" s="15"/>
      <c r="X860" s="15"/>
    </row>
    <row r="861" spans="17:24">
      <c r="Q861" s="15"/>
      <c r="R861" s="15"/>
      <c r="S861" s="15"/>
      <c r="T861" s="15"/>
      <c r="U861" s="15"/>
      <c r="V861" s="15"/>
      <c r="W861" s="15"/>
      <c r="X861" s="15"/>
    </row>
    <row r="862" spans="17:24">
      <c r="Q862" s="15"/>
      <c r="R862" s="15"/>
      <c r="S862" s="15"/>
      <c r="T862" s="15"/>
      <c r="U862" s="15"/>
      <c r="V862" s="15"/>
      <c r="W862" s="15"/>
      <c r="X862" s="15"/>
    </row>
    <row r="863" spans="17:24">
      <c r="Q863" s="15"/>
      <c r="R863" s="15"/>
      <c r="S863" s="15"/>
      <c r="T863" s="15"/>
      <c r="U863" s="15"/>
      <c r="V863" s="15"/>
      <c r="W863" s="15"/>
      <c r="X863" s="15"/>
    </row>
    <row r="864" spans="17:24">
      <c r="Q864" s="15"/>
      <c r="R864" s="15"/>
      <c r="S864" s="15"/>
      <c r="T864" s="15"/>
      <c r="U864" s="15"/>
      <c r="V864" s="15"/>
      <c r="W864" s="15"/>
      <c r="X864" s="15"/>
    </row>
    <row r="865" spans="17:24">
      <c r="Q865" s="15"/>
      <c r="R865" s="15"/>
      <c r="S865" s="15"/>
      <c r="T865" s="15"/>
      <c r="U865" s="15"/>
      <c r="V865" s="15"/>
      <c r="W865" s="15"/>
      <c r="X865" s="15"/>
    </row>
    <row r="866" spans="17:24">
      <c r="Q866" s="15"/>
      <c r="R866" s="15"/>
      <c r="S866" s="15"/>
      <c r="T866" s="15"/>
      <c r="U866" s="15"/>
      <c r="V866" s="15"/>
      <c r="W866" s="15"/>
      <c r="X866" s="15"/>
    </row>
    <row r="867" spans="17:24">
      <c r="Q867" s="15"/>
      <c r="R867" s="15"/>
      <c r="S867" s="15"/>
      <c r="T867" s="15"/>
      <c r="U867" s="15"/>
      <c r="V867" s="15"/>
      <c r="W867" s="15"/>
      <c r="X867" s="15"/>
    </row>
    <row r="868" spans="17:24">
      <c r="Q868" s="15"/>
      <c r="R868" s="15"/>
      <c r="S868" s="15"/>
      <c r="T868" s="15"/>
      <c r="U868" s="15"/>
      <c r="V868" s="15"/>
      <c r="W868" s="15"/>
      <c r="X868" s="15"/>
    </row>
    <row r="869" spans="17:24">
      <c r="Q869" s="15"/>
      <c r="R869" s="15"/>
      <c r="S869" s="15"/>
      <c r="T869" s="15"/>
      <c r="U869" s="15"/>
      <c r="V869" s="15"/>
      <c r="W869" s="15"/>
      <c r="X869" s="15"/>
    </row>
    <row r="870" spans="17:24">
      <c r="Q870" s="15"/>
      <c r="R870" s="15"/>
      <c r="S870" s="15"/>
      <c r="T870" s="15"/>
      <c r="U870" s="15"/>
      <c r="V870" s="15"/>
      <c r="W870" s="15"/>
      <c r="X870" s="15"/>
    </row>
    <row r="871" spans="17:24">
      <c r="Q871" s="15"/>
      <c r="R871" s="15"/>
      <c r="S871" s="15"/>
      <c r="T871" s="15"/>
      <c r="U871" s="15"/>
      <c r="V871" s="15"/>
      <c r="W871" s="15"/>
      <c r="X871" s="15"/>
    </row>
    <row r="872" spans="17:24">
      <c r="Q872" s="15"/>
      <c r="R872" s="15"/>
      <c r="S872" s="15"/>
      <c r="T872" s="15"/>
      <c r="U872" s="15"/>
      <c r="V872" s="15"/>
      <c r="W872" s="15"/>
      <c r="X872" s="15"/>
    </row>
    <row r="873" spans="17:24">
      <c r="Q873" s="15"/>
      <c r="R873" s="15"/>
      <c r="S873" s="15"/>
      <c r="T873" s="15"/>
      <c r="U873" s="15"/>
      <c r="V873" s="15"/>
      <c r="W873" s="15"/>
      <c r="X873" s="15"/>
    </row>
    <row r="874" spans="17:24">
      <c r="Q874" s="15"/>
      <c r="R874" s="15"/>
      <c r="S874" s="15"/>
      <c r="T874" s="15"/>
      <c r="U874" s="15"/>
      <c r="V874" s="15"/>
      <c r="W874" s="15"/>
      <c r="X874" s="15"/>
    </row>
    <row r="875" spans="17:24">
      <c r="Q875" s="15"/>
      <c r="R875" s="15"/>
      <c r="S875" s="15"/>
      <c r="T875" s="15"/>
      <c r="U875" s="15"/>
      <c r="V875" s="15"/>
      <c r="W875" s="15"/>
      <c r="X875" s="15"/>
    </row>
    <row r="876" spans="17:24">
      <c r="Q876" s="15"/>
      <c r="R876" s="15"/>
      <c r="S876" s="15"/>
      <c r="T876" s="15"/>
      <c r="U876" s="15"/>
      <c r="V876" s="15"/>
      <c r="W876" s="15"/>
      <c r="X876" s="15"/>
    </row>
    <row r="877" spans="17:24">
      <c r="Q877" s="15"/>
      <c r="R877" s="15"/>
      <c r="S877" s="15"/>
      <c r="T877" s="15"/>
      <c r="U877" s="15"/>
      <c r="V877" s="15"/>
      <c r="W877" s="15"/>
      <c r="X877" s="15"/>
    </row>
    <row r="878" spans="17:24">
      <c r="Q878" s="15"/>
      <c r="R878" s="15"/>
      <c r="S878" s="15"/>
      <c r="T878" s="15"/>
      <c r="U878" s="15"/>
      <c r="V878" s="15"/>
      <c r="W878" s="15"/>
      <c r="X878" s="15"/>
    </row>
    <row r="879" spans="17:24">
      <c r="Q879" s="15"/>
      <c r="R879" s="15"/>
      <c r="S879" s="15"/>
      <c r="T879" s="15"/>
      <c r="U879" s="15"/>
      <c r="V879" s="15"/>
      <c r="W879" s="15"/>
      <c r="X879" s="15"/>
    </row>
    <row r="880" spans="17:24">
      <c r="Q880" s="15"/>
      <c r="R880" s="15"/>
      <c r="S880" s="15"/>
      <c r="T880" s="15"/>
      <c r="U880" s="15"/>
      <c r="V880" s="15"/>
      <c r="W880" s="15"/>
      <c r="X880" s="15"/>
    </row>
    <row r="881" spans="17:24">
      <c r="Q881" s="15"/>
      <c r="R881" s="15"/>
      <c r="S881" s="15"/>
      <c r="T881" s="15"/>
      <c r="U881" s="15"/>
      <c r="V881" s="15"/>
      <c r="W881" s="15"/>
      <c r="X881" s="15"/>
    </row>
    <row r="882" spans="17:24">
      <c r="Q882" s="15"/>
      <c r="R882" s="15"/>
      <c r="S882" s="15"/>
      <c r="T882" s="15"/>
      <c r="U882" s="15"/>
      <c r="V882" s="15"/>
      <c r="W882" s="15"/>
      <c r="X882" s="15"/>
    </row>
    <row r="883" spans="17:24">
      <c r="Q883" s="15"/>
      <c r="R883" s="15"/>
      <c r="S883" s="15"/>
      <c r="T883" s="15"/>
      <c r="U883" s="15"/>
      <c r="V883" s="15"/>
      <c r="W883" s="15"/>
      <c r="X883" s="15"/>
    </row>
    <row r="884" spans="17:24">
      <c r="Q884" s="15"/>
      <c r="R884" s="15"/>
      <c r="S884" s="15"/>
      <c r="T884" s="15"/>
      <c r="U884" s="15"/>
      <c r="V884" s="15"/>
      <c r="W884" s="15"/>
      <c r="X884" s="15"/>
    </row>
    <row r="885" spans="17:24">
      <c r="Q885" s="15"/>
      <c r="R885" s="15"/>
      <c r="S885" s="15"/>
      <c r="T885" s="15"/>
      <c r="U885" s="15"/>
      <c r="V885" s="15"/>
      <c r="W885" s="15"/>
      <c r="X885" s="15"/>
    </row>
    <row r="886" spans="17:24">
      <c r="Q886" s="15"/>
      <c r="R886" s="15"/>
      <c r="S886" s="15"/>
      <c r="T886" s="15"/>
      <c r="U886" s="15"/>
      <c r="V886" s="15"/>
      <c r="W886" s="15"/>
      <c r="X886" s="15"/>
    </row>
    <row r="887" spans="17:24">
      <c r="Q887" s="15"/>
      <c r="R887" s="15"/>
      <c r="S887" s="15"/>
      <c r="T887" s="15"/>
      <c r="U887" s="15"/>
      <c r="V887" s="15"/>
      <c r="W887" s="15"/>
      <c r="X887" s="15"/>
    </row>
    <row r="888" spans="17:24">
      <c r="Q888" s="15"/>
      <c r="R888" s="15"/>
      <c r="S888" s="15"/>
      <c r="T888" s="15"/>
      <c r="U888" s="15"/>
      <c r="V888" s="15"/>
      <c r="W888" s="15"/>
      <c r="X888" s="15"/>
    </row>
    <row r="889" spans="17:24">
      <c r="Q889" s="15"/>
      <c r="R889" s="15"/>
      <c r="S889" s="15"/>
      <c r="T889" s="15"/>
      <c r="U889" s="15"/>
      <c r="V889" s="15"/>
      <c r="W889" s="15"/>
      <c r="X889" s="15"/>
    </row>
    <row r="890" spans="17:24">
      <c r="Q890" s="15"/>
      <c r="R890" s="15"/>
      <c r="S890" s="15"/>
      <c r="T890" s="15"/>
      <c r="U890" s="15"/>
      <c r="V890" s="15"/>
      <c r="W890" s="15"/>
      <c r="X890" s="15"/>
    </row>
    <row r="891" spans="17:24">
      <c r="Q891" s="15"/>
      <c r="R891" s="15"/>
      <c r="S891" s="15"/>
      <c r="T891" s="15"/>
      <c r="U891" s="15"/>
      <c r="V891" s="15"/>
      <c r="W891" s="15"/>
      <c r="X891" s="15"/>
    </row>
    <row r="892" spans="17:24">
      <c r="Q892" s="15"/>
      <c r="R892" s="15"/>
      <c r="S892" s="15"/>
      <c r="T892" s="15"/>
      <c r="U892" s="15"/>
      <c r="V892" s="15"/>
      <c r="W892" s="15"/>
      <c r="X892" s="15"/>
    </row>
    <row r="893" spans="17:24">
      <c r="Q893" s="15"/>
      <c r="R893" s="15"/>
      <c r="S893" s="15"/>
      <c r="T893" s="15"/>
      <c r="U893" s="15"/>
      <c r="V893" s="15"/>
      <c r="W893" s="15"/>
      <c r="X893" s="15"/>
    </row>
    <row r="894" spans="17:24">
      <c r="Q894" s="15"/>
      <c r="R894" s="15"/>
      <c r="S894" s="15"/>
      <c r="T894" s="15"/>
      <c r="U894" s="15"/>
      <c r="V894" s="15"/>
      <c r="W894" s="15"/>
      <c r="X894" s="15"/>
    </row>
    <row r="895" spans="17:24">
      <c r="Q895" s="15"/>
      <c r="R895" s="15"/>
      <c r="S895" s="15"/>
      <c r="T895" s="15"/>
      <c r="U895" s="15"/>
      <c r="V895" s="15"/>
      <c r="W895" s="15"/>
      <c r="X895" s="15"/>
    </row>
    <row r="896" spans="17:24">
      <c r="Q896" s="15"/>
      <c r="R896" s="15"/>
      <c r="S896" s="15"/>
      <c r="T896" s="15"/>
      <c r="U896" s="15"/>
      <c r="V896" s="15"/>
      <c r="W896" s="15"/>
      <c r="X896" s="15"/>
    </row>
    <row r="897" spans="17:24">
      <c r="Q897" s="15"/>
      <c r="R897" s="15"/>
      <c r="S897" s="15"/>
      <c r="T897" s="15"/>
      <c r="U897" s="15"/>
      <c r="V897" s="15"/>
      <c r="W897" s="15"/>
      <c r="X897" s="15"/>
    </row>
    <row r="898" spans="17:24">
      <c r="Q898" s="15"/>
      <c r="R898" s="15"/>
      <c r="S898" s="15"/>
      <c r="T898" s="15"/>
      <c r="U898" s="15"/>
      <c r="V898" s="15"/>
      <c r="W898" s="15"/>
      <c r="X898" s="15"/>
    </row>
    <row r="899" spans="17:24">
      <c r="Q899" s="15"/>
      <c r="R899" s="15"/>
      <c r="S899" s="15"/>
      <c r="T899" s="15"/>
      <c r="U899" s="15"/>
      <c r="V899" s="15"/>
      <c r="W899" s="15"/>
      <c r="X899" s="15"/>
    </row>
    <row r="900" spans="17:24">
      <c r="Q900" s="15"/>
      <c r="R900" s="15"/>
      <c r="S900" s="15"/>
      <c r="T900" s="15"/>
      <c r="U900" s="15"/>
      <c r="V900" s="15"/>
      <c r="W900" s="15"/>
      <c r="X900" s="15"/>
    </row>
    <row r="901" spans="17:24">
      <c r="Q901" s="15"/>
      <c r="R901" s="15"/>
      <c r="S901" s="15"/>
      <c r="T901" s="15"/>
      <c r="U901" s="15"/>
      <c r="V901" s="15"/>
      <c r="W901" s="15"/>
      <c r="X901" s="15"/>
    </row>
    <row r="902" spans="17:24">
      <c r="Q902" s="15"/>
      <c r="R902" s="15"/>
      <c r="S902" s="15"/>
      <c r="T902" s="15"/>
      <c r="U902" s="15"/>
      <c r="V902" s="15"/>
      <c r="W902" s="15"/>
      <c r="X902" s="15"/>
    </row>
    <row r="903" spans="17:24">
      <c r="Q903" s="15"/>
      <c r="R903" s="15"/>
      <c r="S903" s="15"/>
      <c r="T903" s="15"/>
      <c r="U903" s="15"/>
      <c r="V903" s="15"/>
      <c r="W903" s="15"/>
      <c r="X903" s="15"/>
    </row>
    <row r="904" spans="17:24">
      <c r="Q904" s="15"/>
      <c r="R904" s="15"/>
      <c r="S904" s="15"/>
      <c r="T904" s="15"/>
      <c r="U904" s="15"/>
      <c r="V904" s="15"/>
      <c r="W904" s="15"/>
      <c r="X904" s="15"/>
    </row>
    <row r="905" spans="17:24">
      <c r="Q905" s="15"/>
      <c r="R905" s="15"/>
      <c r="S905" s="15"/>
      <c r="T905" s="15"/>
      <c r="U905" s="15"/>
      <c r="V905" s="15"/>
      <c r="W905" s="15"/>
      <c r="X905" s="15"/>
    </row>
    <row r="906" spans="17:24">
      <c r="Q906" s="15"/>
      <c r="R906" s="15"/>
      <c r="S906" s="15"/>
      <c r="T906" s="15"/>
      <c r="U906" s="15"/>
      <c r="V906" s="15"/>
      <c r="W906" s="15"/>
      <c r="X906" s="15"/>
    </row>
    <row r="907" spans="17:24">
      <c r="Q907" s="15"/>
      <c r="R907" s="15"/>
      <c r="S907" s="15"/>
      <c r="T907" s="15"/>
      <c r="U907" s="15"/>
      <c r="V907" s="15"/>
      <c r="W907" s="15"/>
      <c r="X907" s="15"/>
    </row>
    <row r="908" spans="17:24">
      <c r="Q908" s="15"/>
      <c r="R908" s="15"/>
      <c r="S908" s="15"/>
      <c r="T908" s="15"/>
      <c r="U908" s="15"/>
      <c r="V908" s="15"/>
      <c r="W908" s="15"/>
      <c r="X908" s="15"/>
    </row>
    <row r="909" spans="17:24">
      <c r="Q909" s="15"/>
      <c r="R909" s="15"/>
      <c r="S909" s="15"/>
      <c r="T909" s="15"/>
      <c r="U909" s="15"/>
      <c r="V909" s="15"/>
      <c r="W909" s="15"/>
      <c r="X909" s="15"/>
    </row>
    <row r="910" spans="17:24">
      <c r="Q910" s="15"/>
      <c r="R910" s="15"/>
      <c r="S910" s="15"/>
      <c r="T910" s="15"/>
      <c r="U910" s="15"/>
      <c r="V910" s="15"/>
      <c r="W910" s="15"/>
      <c r="X910" s="15"/>
    </row>
    <row r="911" spans="17:24">
      <c r="Q911" s="15"/>
      <c r="R911" s="15"/>
      <c r="S911" s="15"/>
      <c r="T911" s="15"/>
      <c r="U911" s="15"/>
      <c r="V911" s="15"/>
      <c r="W911" s="15"/>
      <c r="X911" s="15"/>
    </row>
    <row r="912" spans="17:24">
      <c r="Q912" s="15"/>
      <c r="R912" s="15"/>
      <c r="S912" s="15"/>
      <c r="T912" s="15"/>
      <c r="U912" s="15"/>
      <c r="V912" s="15"/>
      <c r="W912" s="15"/>
      <c r="X912" s="15"/>
    </row>
    <row r="913" spans="17:24">
      <c r="Q913" s="15"/>
      <c r="R913" s="15"/>
      <c r="S913" s="15"/>
      <c r="T913" s="15"/>
      <c r="U913" s="15"/>
      <c r="V913" s="15"/>
      <c r="W913" s="15"/>
      <c r="X913" s="15"/>
    </row>
    <row r="914" spans="17:24">
      <c r="Q914" s="15"/>
      <c r="R914" s="15"/>
      <c r="S914" s="15"/>
      <c r="T914" s="15"/>
      <c r="U914" s="15"/>
      <c r="V914" s="15"/>
      <c r="W914" s="15"/>
      <c r="X914" s="15"/>
    </row>
    <row r="915" spans="17:24">
      <c r="Q915" s="15"/>
      <c r="R915" s="15"/>
      <c r="S915" s="15"/>
      <c r="T915" s="15"/>
      <c r="U915" s="15"/>
      <c r="V915" s="15"/>
      <c r="W915" s="15"/>
      <c r="X915" s="15"/>
    </row>
    <row r="916" spans="17:24">
      <c r="Q916" s="15"/>
      <c r="R916" s="15"/>
      <c r="S916" s="15"/>
      <c r="T916" s="15"/>
      <c r="U916" s="15"/>
      <c r="V916" s="15"/>
      <c r="W916" s="15"/>
      <c r="X916" s="15"/>
    </row>
    <row r="917" spans="17:24">
      <c r="Q917" s="15"/>
      <c r="R917" s="15"/>
      <c r="S917" s="15"/>
      <c r="T917" s="15"/>
      <c r="U917" s="15"/>
      <c r="V917" s="15"/>
      <c r="W917" s="15"/>
      <c r="X917" s="15"/>
    </row>
    <row r="918" spans="17:24">
      <c r="Q918" s="15"/>
      <c r="R918" s="15"/>
      <c r="S918" s="15"/>
      <c r="T918" s="15"/>
      <c r="U918" s="15"/>
      <c r="V918" s="15"/>
      <c r="W918" s="15"/>
      <c r="X918" s="15"/>
    </row>
    <row r="919" spans="17:24">
      <c r="Q919" s="15"/>
      <c r="R919" s="15"/>
      <c r="S919" s="15"/>
      <c r="T919" s="15"/>
      <c r="U919" s="15"/>
      <c r="V919" s="15"/>
      <c r="W919" s="15"/>
      <c r="X919" s="15"/>
    </row>
    <row r="920" spans="17:24">
      <c r="Q920" s="15"/>
      <c r="R920" s="15"/>
      <c r="S920" s="15"/>
      <c r="T920" s="15"/>
      <c r="U920" s="15"/>
      <c r="V920" s="15"/>
      <c r="W920" s="15"/>
      <c r="X920" s="15"/>
    </row>
    <row r="921" spans="17:24">
      <c r="Q921" s="15"/>
      <c r="R921" s="15"/>
      <c r="S921" s="15"/>
      <c r="T921" s="15"/>
      <c r="U921" s="15"/>
      <c r="V921" s="15"/>
      <c r="W921" s="15"/>
      <c r="X921" s="15"/>
    </row>
    <row r="922" spans="17:24">
      <c r="Q922" s="15"/>
      <c r="R922" s="15"/>
      <c r="S922" s="15"/>
      <c r="T922" s="15"/>
      <c r="U922" s="15"/>
      <c r="V922" s="15"/>
      <c r="W922" s="15"/>
      <c r="X922" s="15"/>
    </row>
    <row r="923" spans="17:24">
      <c r="Q923" s="15"/>
      <c r="R923" s="15"/>
      <c r="S923" s="15"/>
      <c r="T923" s="15"/>
      <c r="U923" s="15"/>
      <c r="V923" s="15"/>
      <c r="W923" s="15"/>
      <c r="X923" s="15"/>
    </row>
    <row r="924" spans="17:24">
      <c r="Q924" s="15"/>
      <c r="R924" s="15"/>
      <c r="S924" s="15"/>
      <c r="T924" s="15"/>
      <c r="U924" s="15"/>
      <c r="V924" s="15"/>
      <c r="W924" s="15"/>
      <c r="X924" s="15"/>
    </row>
    <row r="925" spans="17:24">
      <c r="Q925" s="15"/>
      <c r="R925" s="15"/>
      <c r="S925" s="15"/>
      <c r="T925" s="15"/>
      <c r="U925" s="15"/>
      <c r="V925" s="15"/>
      <c r="W925" s="15"/>
      <c r="X925" s="15"/>
    </row>
    <row r="926" spans="17:24">
      <c r="Q926" s="15"/>
      <c r="R926" s="15"/>
      <c r="S926" s="15"/>
      <c r="T926" s="15"/>
      <c r="U926" s="15"/>
      <c r="V926" s="15"/>
      <c r="W926" s="15"/>
      <c r="X926" s="15"/>
    </row>
    <row r="927" spans="17:24">
      <c r="Q927" s="15"/>
      <c r="R927" s="15"/>
      <c r="S927" s="15"/>
      <c r="T927" s="15"/>
      <c r="U927" s="15"/>
      <c r="V927" s="15"/>
      <c r="W927" s="15"/>
      <c r="X927" s="15"/>
    </row>
    <row r="928" spans="17:24">
      <c r="Q928" s="15"/>
      <c r="R928" s="15"/>
      <c r="S928" s="15"/>
      <c r="T928" s="15"/>
      <c r="U928" s="15"/>
      <c r="V928" s="15"/>
      <c r="W928" s="15"/>
      <c r="X928" s="15"/>
    </row>
    <row r="929" spans="17:24">
      <c r="Q929" s="15"/>
      <c r="R929" s="15"/>
      <c r="S929" s="15"/>
      <c r="T929" s="15"/>
      <c r="U929" s="15"/>
      <c r="V929" s="15"/>
      <c r="W929" s="15"/>
      <c r="X929" s="15"/>
    </row>
    <row r="930" spans="17:24">
      <c r="Q930" s="15"/>
      <c r="R930" s="15"/>
      <c r="S930" s="15"/>
      <c r="T930" s="15"/>
      <c r="U930" s="15"/>
      <c r="V930" s="15"/>
      <c r="W930" s="15"/>
      <c r="X930" s="15"/>
    </row>
    <row r="931" spans="17:24">
      <c r="Q931" s="15"/>
      <c r="R931" s="15"/>
      <c r="S931" s="15"/>
      <c r="T931" s="15"/>
      <c r="U931" s="15"/>
      <c r="V931" s="15"/>
      <c r="W931" s="15"/>
      <c r="X931" s="15"/>
    </row>
    <row r="932" spans="17:24">
      <c r="Q932" s="15"/>
      <c r="R932" s="15"/>
      <c r="S932" s="15"/>
      <c r="T932" s="15"/>
      <c r="U932" s="15"/>
      <c r="V932" s="15"/>
      <c r="W932" s="15"/>
      <c r="X932" s="15"/>
    </row>
    <row r="933" spans="17:24">
      <c r="Q933" s="15"/>
      <c r="R933" s="15"/>
      <c r="S933" s="15"/>
      <c r="T933" s="15"/>
      <c r="U933" s="15"/>
      <c r="V933" s="15"/>
      <c r="W933" s="15"/>
      <c r="X933" s="15"/>
    </row>
    <row r="934" spans="17:24">
      <c r="Q934" s="15"/>
      <c r="R934" s="15"/>
      <c r="S934" s="15"/>
      <c r="T934" s="15"/>
      <c r="U934" s="15"/>
      <c r="V934" s="15"/>
      <c r="W934" s="15"/>
      <c r="X934" s="15"/>
    </row>
    <row r="935" spans="17:24">
      <c r="Q935" s="15"/>
      <c r="R935" s="15"/>
      <c r="S935" s="15"/>
      <c r="T935" s="15"/>
      <c r="U935" s="15"/>
      <c r="V935" s="15"/>
      <c r="W935" s="15"/>
      <c r="X935" s="15"/>
    </row>
    <row r="936" spans="17:24">
      <c r="Q936" s="15"/>
      <c r="R936" s="15"/>
      <c r="S936" s="15"/>
      <c r="T936" s="15"/>
      <c r="U936" s="15"/>
      <c r="V936" s="15"/>
      <c r="W936" s="15"/>
      <c r="X936" s="15"/>
    </row>
    <row r="937" spans="17:24">
      <c r="Q937" s="15"/>
      <c r="R937" s="15"/>
      <c r="S937" s="15"/>
      <c r="T937" s="15"/>
      <c r="U937" s="15"/>
      <c r="V937" s="15"/>
      <c r="W937" s="15"/>
      <c r="X937" s="15"/>
    </row>
    <row r="938" spans="17:24">
      <c r="Q938" s="15"/>
      <c r="R938" s="15"/>
      <c r="S938" s="15"/>
      <c r="T938" s="15"/>
      <c r="U938" s="15"/>
      <c r="V938" s="15"/>
      <c r="W938" s="15"/>
      <c r="X938" s="15"/>
    </row>
    <row r="939" spans="17:24">
      <c r="Q939" s="15"/>
      <c r="R939" s="15"/>
      <c r="S939" s="15"/>
      <c r="T939" s="15"/>
      <c r="U939" s="15"/>
      <c r="V939" s="15"/>
      <c r="W939" s="15"/>
      <c r="X939" s="15"/>
    </row>
    <row r="940" spans="17:24">
      <c r="Q940" s="15"/>
      <c r="R940" s="15"/>
      <c r="S940" s="15"/>
      <c r="T940" s="15"/>
      <c r="U940" s="15"/>
      <c r="V940" s="15"/>
      <c r="W940" s="15"/>
      <c r="X940" s="15"/>
    </row>
    <row r="941" spans="17:24">
      <c r="Q941" s="15"/>
      <c r="R941" s="15"/>
      <c r="S941" s="15"/>
      <c r="T941" s="15"/>
      <c r="U941" s="15"/>
      <c r="V941" s="15"/>
      <c r="W941" s="15"/>
      <c r="X941" s="15"/>
    </row>
    <row r="942" spans="17:24">
      <c r="Q942" s="15"/>
      <c r="R942" s="15"/>
      <c r="S942" s="15"/>
      <c r="T942" s="15"/>
      <c r="U942" s="15"/>
      <c r="V942" s="15"/>
      <c r="W942" s="15"/>
      <c r="X942" s="15"/>
    </row>
    <row r="943" spans="17:24">
      <c r="Q943" s="15"/>
      <c r="R943" s="15"/>
      <c r="S943" s="15"/>
      <c r="T943" s="15"/>
      <c r="U943" s="15"/>
      <c r="V943" s="15"/>
      <c r="W943" s="15"/>
      <c r="X943" s="15"/>
    </row>
    <row r="944" spans="17:24">
      <c r="Q944" s="15"/>
      <c r="R944" s="15"/>
      <c r="S944" s="15"/>
      <c r="T944" s="15"/>
      <c r="U944" s="15"/>
      <c r="V944" s="15"/>
      <c r="W944" s="15"/>
      <c r="X944" s="15"/>
    </row>
    <row r="945" spans="17:24">
      <c r="Q945" s="15"/>
      <c r="R945" s="15"/>
      <c r="S945" s="15"/>
      <c r="T945" s="15"/>
      <c r="U945" s="15"/>
      <c r="V945" s="15"/>
      <c r="W945" s="15"/>
      <c r="X945" s="15"/>
    </row>
    <row r="946" spans="17:24">
      <c r="Q946" s="15"/>
      <c r="R946" s="15"/>
      <c r="S946" s="15"/>
      <c r="T946" s="15"/>
      <c r="U946" s="15"/>
      <c r="V946" s="15"/>
      <c r="W946" s="15"/>
      <c r="X946" s="15"/>
    </row>
    <row r="947" spans="17:24">
      <c r="Q947" s="15"/>
      <c r="R947" s="15"/>
      <c r="S947" s="15"/>
      <c r="T947" s="15"/>
      <c r="U947" s="15"/>
      <c r="V947" s="15"/>
      <c r="W947" s="15"/>
      <c r="X947" s="15"/>
    </row>
    <row r="948" spans="17:24">
      <c r="Q948" s="15"/>
      <c r="R948" s="15"/>
      <c r="S948" s="15"/>
      <c r="T948" s="15"/>
      <c r="U948" s="15"/>
      <c r="V948" s="15"/>
      <c r="W948" s="15"/>
      <c r="X948" s="15"/>
    </row>
    <row r="949" spans="17:24">
      <c r="Q949" s="15"/>
      <c r="R949" s="15"/>
      <c r="S949" s="15"/>
      <c r="T949" s="15"/>
      <c r="U949" s="15"/>
      <c r="V949" s="15"/>
      <c r="W949" s="15"/>
      <c r="X949" s="15"/>
    </row>
    <row r="950" spans="17:24">
      <c r="Q950" s="15"/>
      <c r="R950" s="15"/>
      <c r="S950" s="15"/>
      <c r="T950" s="15"/>
      <c r="U950" s="15"/>
      <c r="V950" s="15"/>
      <c r="W950" s="15"/>
      <c r="X950" s="15"/>
    </row>
    <row r="951" spans="17:24">
      <c r="Q951" s="15"/>
      <c r="R951" s="15"/>
      <c r="S951" s="15"/>
      <c r="T951" s="15"/>
      <c r="U951" s="15"/>
      <c r="V951" s="15"/>
      <c r="W951" s="15"/>
      <c r="X951" s="15"/>
    </row>
    <row r="952" spans="17:24">
      <c r="Q952" s="15"/>
      <c r="R952" s="15"/>
      <c r="S952" s="15"/>
      <c r="T952" s="15"/>
      <c r="U952" s="15"/>
      <c r="V952" s="15"/>
      <c r="W952" s="15"/>
      <c r="X952" s="15"/>
    </row>
    <row r="953" spans="17:24">
      <c r="Q953" s="15"/>
      <c r="R953" s="15"/>
      <c r="S953" s="15"/>
      <c r="T953" s="15"/>
      <c r="U953" s="15"/>
      <c r="V953" s="15"/>
      <c r="W953" s="15"/>
      <c r="X953" s="15"/>
    </row>
    <row r="954" spans="17:24">
      <c r="Q954" s="15"/>
      <c r="R954" s="15"/>
      <c r="S954" s="15"/>
      <c r="T954" s="15"/>
      <c r="U954" s="15"/>
      <c r="V954" s="15"/>
      <c r="W954" s="15"/>
      <c r="X954" s="15"/>
    </row>
    <row r="955" spans="17:24">
      <c r="Q955" s="15"/>
      <c r="R955" s="15"/>
      <c r="S955" s="15"/>
      <c r="T955" s="15"/>
      <c r="U955" s="15"/>
      <c r="V955" s="15"/>
      <c r="W955" s="15"/>
      <c r="X955" s="15"/>
    </row>
    <row r="956" spans="17:24">
      <c r="Q956" s="15"/>
      <c r="R956" s="15"/>
      <c r="S956" s="15"/>
      <c r="T956" s="15"/>
      <c r="U956" s="15"/>
      <c r="V956" s="15"/>
      <c r="W956" s="15"/>
      <c r="X956" s="15"/>
    </row>
    <row r="957" spans="17:24">
      <c r="Q957" s="15"/>
      <c r="R957" s="15"/>
      <c r="S957" s="15"/>
      <c r="T957" s="15"/>
      <c r="U957" s="15"/>
      <c r="V957" s="15"/>
      <c r="W957" s="15"/>
      <c r="X957" s="15"/>
    </row>
    <row r="958" spans="17:24">
      <c r="Q958" s="15"/>
      <c r="R958" s="15"/>
      <c r="S958" s="15"/>
      <c r="T958" s="15"/>
      <c r="U958" s="15"/>
      <c r="V958" s="15"/>
      <c r="W958" s="15"/>
      <c r="X958" s="15"/>
    </row>
    <row r="959" spans="17:24">
      <c r="Q959" s="15"/>
      <c r="R959" s="15"/>
      <c r="S959" s="15"/>
      <c r="T959" s="15"/>
      <c r="U959" s="15"/>
      <c r="V959" s="15"/>
      <c r="W959" s="15"/>
      <c r="X959" s="15"/>
    </row>
    <row r="960" spans="17:24">
      <c r="Q960" s="15"/>
      <c r="R960" s="15"/>
      <c r="S960" s="15"/>
      <c r="T960" s="15"/>
      <c r="U960" s="15"/>
      <c r="V960" s="15"/>
      <c r="W960" s="15"/>
      <c r="X960" s="15"/>
    </row>
    <row r="961" spans="17:24">
      <c r="Q961" s="15"/>
      <c r="R961" s="15"/>
      <c r="S961" s="15"/>
      <c r="T961" s="15"/>
      <c r="U961" s="15"/>
      <c r="V961" s="15"/>
      <c r="W961" s="15"/>
      <c r="X961" s="15"/>
    </row>
    <row r="962" spans="17:24">
      <c r="Q962" s="15"/>
      <c r="R962" s="15"/>
      <c r="S962" s="15"/>
      <c r="T962" s="15"/>
      <c r="U962" s="15"/>
      <c r="V962" s="15"/>
      <c r="W962" s="15"/>
      <c r="X962" s="15"/>
    </row>
    <row r="963" spans="17:24">
      <c r="Q963" s="15"/>
      <c r="R963" s="15"/>
      <c r="S963" s="15"/>
      <c r="T963" s="15"/>
      <c r="U963" s="15"/>
      <c r="V963" s="15"/>
      <c r="W963" s="15"/>
      <c r="X963" s="15"/>
    </row>
    <row r="964" spans="17:24">
      <c r="Q964" s="15"/>
      <c r="R964" s="15"/>
      <c r="S964" s="15"/>
      <c r="T964" s="15"/>
      <c r="U964" s="15"/>
      <c r="V964" s="15"/>
      <c r="W964" s="15"/>
      <c r="X964" s="15"/>
    </row>
    <row r="965" spans="17:24">
      <c r="Q965" s="15"/>
      <c r="R965" s="15"/>
      <c r="S965" s="15"/>
      <c r="T965" s="15"/>
      <c r="U965" s="15"/>
      <c r="V965" s="15"/>
      <c r="W965" s="15"/>
      <c r="X965" s="15"/>
    </row>
    <row r="966" spans="17:24">
      <c r="Q966" s="15"/>
      <c r="R966" s="15"/>
      <c r="S966" s="15"/>
      <c r="T966" s="15"/>
      <c r="U966" s="15"/>
      <c r="V966" s="15"/>
      <c r="W966" s="15"/>
      <c r="X966" s="15"/>
    </row>
    <row r="967" spans="17:24">
      <c r="Q967" s="15"/>
      <c r="R967" s="15"/>
      <c r="S967" s="15"/>
      <c r="T967" s="15"/>
      <c r="U967" s="15"/>
      <c r="V967" s="15"/>
      <c r="W967" s="15"/>
      <c r="X967" s="15"/>
    </row>
    <row r="968" spans="17:24">
      <c r="Q968" s="15"/>
      <c r="R968" s="15"/>
      <c r="S968" s="15"/>
      <c r="T968" s="15"/>
      <c r="U968" s="15"/>
      <c r="V968" s="15"/>
      <c r="W968" s="15"/>
      <c r="X968" s="15"/>
    </row>
    <row r="969" spans="17:24">
      <c r="Q969" s="15"/>
      <c r="R969" s="15"/>
      <c r="S969" s="15"/>
      <c r="T969" s="15"/>
      <c r="U969" s="15"/>
      <c r="V969" s="15"/>
      <c r="W969" s="15"/>
      <c r="X969" s="15"/>
    </row>
    <row r="970" spans="17:24">
      <c r="Q970" s="15"/>
      <c r="R970" s="15"/>
      <c r="S970" s="15"/>
      <c r="T970" s="15"/>
      <c r="U970" s="15"/>
      <c r="V970" s="15"/>
      <c r="W970" s="15"/>
      <c r="X970" s="15"/>
    </row>
    <row r="971" spans="17:24">
      <c r="Q971" s="15"/>
      <c r="R971" s="15"/>
      <c r="S971" s="15"/>
      <c r="T971" s="15"/>
      <c r="U971" s="15"/>
      <c r="V971" s="15"/>
      <c r="W971" s="15"/>
      <c r="X971" s="15"/>
    </row>
    <row r="972" spans="17:24">
      <c r="Q972" s="15"/>
      <c r="R972" s="15"/>
      <c r="S972" s="15"/>
      <c r="T972" s="15"/>
      <c r="U972" s="15"/>
      <c r="V972" s="15"/>
      <c r="W972" s="15"/>
      <c r="X972" s="15"/>
    </row>
    <row r="973" spans="17:24">
      <c r="Q973" s="15"/>
      <c r="R973" s="15"/>
      <c r="S973" s="15"/>
      <c r="T973" s="15"/>
      <c r="U973" s="15"/>
      <c r="V973" s="15"/>
      <c r="W973" s="15"/>
      <c r="X973" s="15"/>
    </row>
    <row r="974" spans="17:24">
      <c r="Q974" s="15"/>
      <c r="R974" s="15"/>
      <c r="S974" s="15"/>
      <c r="T974" s="15"/>
      <c r="U974" s="15"/>
      <c r="V974" s="15"/>
      <c r="W974" s="15"/>
      <c r="X974" s="15"/>
    </row>
    <row r="975" spans="17:24">
      <c r="Q975" s="15"/>
      <c r="R975" s="15"/>
      <c r="S975" s="15"/>
      <c r="T975" s="15"/>
      <c r="U975" s="15"/>
      <c r="V975" s="15"/>
      <c r="W975" s="15"/>
      <c r="X975" s="15"/>
    </row>
    <row r="976" spans="17:24">
      <c r="Q976" s="15"/>
      <c r="R976" s="15"/>
      <c r="S976" s="15"/>
      <c r="T976" s="15"/>
      <c r="U976" s="15"/>
      <c r="V976" s="15"/>
      <c r="W976" s="15"/>
      <c r="X976" s="15"/>
    </row>
    <row r="977" spans="17:24">
      <c r="Q977" s="15"/>
      <c r="R977" s="15"/>
      <c r="S977" s="15"/>
      <c r="T977" s="15"/>
      <c r="U977" s="15"/>
      <c r="V977" s="15"/>
      <c r="W977" s="15"/>
      <c r="X977" s="15"/>
    </row>
    <row r="978" spans="17:24">
      <c r="Q978" s="15"/>
      <c r="R978" s="15"/>
      <c r="S978" s="15"/>
      <c r="T978" s="15"/>
      <c r="U978" s="15"/>
      <c r="V978" s="15"/>
      <c r="W978" s="15"/>
      <c r="X978" s="15"/>
    </row>
    <row r="979" spans="17:24">
      <c r="Q979" s="15"/>
      <c r="R979" s="15"/>
      <c r="S979" s="15"/>
      <c r="T979" s="15"/>
      <c r="U979" s="15"/>
      <c r="V979" s="15"/>
      <c r="W979" s="15"/>
      <c r="X979" s="15"/>
    </row>
    <row r="980" spans="17:24">
      <c r="Q980" s="15"/>
      <c r="R980" s="15"/>
      <c r="S980" s="15"/>
      <c r="T980" s="15"/>
      <c r="U980" s="15"/>
      <c r="V980" s="15"/>
      <c r="W980" s="15"/>
      <c r="X980" s="15"/>
    </row>
    <row r="981" spans="17:24">
      <c r="Q981" s="15"/>
      <c r="R981" s="15"/>
      <c r="S981" s="15"/>
      <c r="T981" s="15"/>
      <c r="U981" s="15"/>
      <c r="V981" s="15"/>
      <c r="W981" s="15"/>
      <c r="X981" s="15"/>
    </row>
    <row r="982" spans="17:24">
      <c r="Q982" s="15"/>
      <c r="R982" s="15"/>
      <c r="S982" s="15"/>
      <c r="T982" s="15"/>
      <c r="U982" s="15"/>
      <c r="V982" s="15"/>
      <c r="W982" s="15"/>
      <c r="X982" s="15"/>
    </row>
    <row r="983" spans="17:24">
      <c r="Q983" s="15"/>
      <c r="R983" s="15"/>
      <c r="S983" s="15"/>
      <c r="T983" s="15"/>
      <c r="U983" s="15"/>
      <c r="V983" s="15"/>
      <c r="W983" s="15"/>
      <c r="X983" s="15"/>
    </row>
    <row r="984" spans="17:24">
      <c r="Q984" s="15"/>
      <c r="R984" s="15"/>
      <c r="S984" s="15"/>
      <c r="T984" s="15"/>
      <c r="U984" s="15"/>
      <c r="V984" s="15"/>
      <c r="W984" s="15"/>
      <c r="X984" s="15"/>
    </row>
    <row r="985" spans="17:24">
      <c r="Q985" s="15"/>
      <c r="R985" s="15"/>
      <c r="S985" s="15"/>
      <c r="T985" s="15"/>
      <c r="U985" s="15"/>
      <c r="V985" s="15"/>
      <c r="W985" s="15"/>
      <c r="X985" s="15"/>
    </row>
    <row r="986" spans="17:24">
      <c r="Q986" s="15"/>
      <c r="R986" s="15"/>
      <c r="S986" s="15"/>
      <c r="T986" s="15"/>
      <c r="U986" s="15"/>
      <c r="V986" s="15"/>
      <c r="W986" s="15"/>
      <c r="X986" s="15"/>
    </row>
    <row r="987" spans="17:24">
      <c r="Q987" s="15"/>
      <c r="R987" s="15"/>
      <c r="S987" s="15"/>
      <c r="T987" s="15"/>
      <c r="U987" s="15"/>
      <c r="V987" s="15"/>
      <c r="W987" s="15"/>
      <c r="X987" s="15"/>
    </row>
    <row r="988" spans="17:24">
      <c r="Q988" s="15"/>
      <c r="R988" s="15"/>
      <c r="S988" s="15"/>
      <c r="T988" s="15"/>
      <c r="U988" s="15"/>
      <c r="V988" s="15"/>
      <c r="W988" s="15"/>
      <c r="X988" s="15"/>
    </row>
    <row r="989" spans="17:24">
      <c r="Q989" s="15"/>
      <c r="R989" s="15"/>
      <c r="S989" s="15"/>
      <c r="T989" s="15"/>
      <c r="U989" s="15"/>
      <c r="V989" s="15"/>
      <c r="W989" s="15"/>
      <c r="X989" s="15"/>
    </row>
    <row r="990" spans="17:24">
      <c r="Q990" s="15"/>
      <c r="R990" s="15"/>
      <c r="S990" s="15"/>
      <c r="T990" s="15"/>
      <c r="U990" s="15"/>
      <c r="V990" s="15"/>
      <c r="W990" s="15"/>
      <c r="X990" s="15"/>
    </row>
    <row r="991" spans="17:24">
      <c r="Q991" s="15"/>
      <c r="R991" s="15"/>
      <c r="S991" s="15"/>
      <c r="T991" s="15"/>
      <c r="U991" s="15"/>
      <c r="V991" s="15"/>
      <c r="W991" s="15"/>
      <c r="X991" s="15"/>
    </row>
    <row r="992" spans="17:24">
      <c r="Q992" s="15"/>
      <c r="R992" s="15"/>
      <c r="S992" s="15"/>
      <c r="T992" s="15"/>
      <c r="U992" s="15"/>
      <c r="V992" s="15"/>
      <c r="W992" s="15"/>
      <c r="X992" s="15"/>
    </row>
    <row r="993" spans="17:24">
      <c r="Q993" s="15"/>
      <c r="R993" s="15"/>
      <c r="S993" s="15"/>
      <c r="T993" s="15"/>
      <c r="U993" s="15"/>
      <c r="V993" s="15"/>
      <c r="W993" s="15"/>
      <c r="X993" s="15"/>
    </row>
    <row r="994" spans="17:24">
      <c r="Q994" s="15"/>
      <c r="R994" s="15"/>
      <c r="S994" s="15"/>
      <c r="T994" s="15"/>
      <c r="U994" s="15"/>
      <c r="V994" s="15"/>
      <c r="W994" s="15"/>
      <c r="X994" s="15"/>
    </row>
    <row r="995" spans="17:24">
      <c r="Q995" s="15"/>
      <c r="R995" s="15"/>
      <c r="S995" s="15"/>
      <c r="T995" s="15"/>
      <c r="U995" s="15"/>
      <c r="V995" s="15"/>
      <c r="W995" s="15"/>
      <c r="X995" s="15"/>
    </row>
    <row r="996" spans="17:24">
      <c r="Q996" s="15"/>
      <c r="R996" s="15"/>
      <c r="S996" s="15"/>
      <c r="T996" s="15"/>
      <c r="U996" s="15"/>
      <c r="V996" s="15"/>
      <c r="W996" s="15"/>
      <c r="X996" s="15"/>
    </row>
    <row r="997" spans="17:24">
      <c r="Q997" s="15"/>
      <c r="R997" s="15"/>
      <c r="S997" s="15"/>
      <c r="T997" s="15"/>
      <c r="U997" s="15"/>
      <c r="V997" s="15"/>
      <c r="W997" s="15"/>
      <c r="X997" s="15"/>
    </row>
    <row r="998" spans="17:24">
      <c r="Q998" s="15"/>
      <c r="R998" s="15"/>
      <c r="S998" s="15"/>
      <c r="T998" s="15"/>
      <c r="U998" s="15"/>
      <c r="V998" s="15"/>
      <c r="W998" s="15"/>
      <c r="X998" s="15"/>
    </row>
    <row r="999" spans="17:24">
      <c r="Q999" s="15"/>
      <c r="R999" s="15"/>
      <c r="S999" s="15"/>
      <c r="T999" s="15"/>
      <c r="U999" s="15"/>
      <c r="V999" s="15"/>
      <c r="W999" s="15"/>
      <c r="X999" s="15"/>
    </row>
    <row r="1000" spans="17:24">
      <c r="Q1000" s="15"/>
      <c r="R1000" s="15"/>
      <c r="S1000" s="15"/>
      <c r="T1000" s="15"/>
      <c r="U1000" s="15"/>
      <c r="V1000" s="15"/>
      <c r="W1000" s="15"/>
      <c r="X1000" s="15"/>
    </row>
    <row r="1001" spans="17:24">
      <c r="Q1001" s="15"/>
      <c r="R1001" s="15"/>
      <c r="S1001" s="15"/>
      <c r="T1001" s="15"/>
      <c r="U1001" s="15"/>
      <c r="V1001" s="15"/>
      <c r="W1001" s="15"/>
      <c r="X1001" s="15"/>
    </row>
    <row r="1002" spans="17:24">
      <c r="Q1002" s="15"/>
      <c r="R1002" s="15"/>
      <c r="S1002" s="15"/>
      <c r="T1002" s="15"/>
      <c r="U1002" s="15"/>
      <c r="V1002" s="15"/>
      <c r="W1002" s="15"/>
      <c r="X1002" s="15"/>
    </row>
    <row r="1003" spans="17:24">
      <c r="Q1003" s="15"/>
      <c r="R1003" s="15"/>
      <c r="S1003" s="15"/>
      <c r="T1003" s="15"/>
      <c r="U1003" s="15"/>
      <c r="V1003" s="15"/>
      <c r="W1003" s="15"/>
      <c r="X1003" s="15"/>
    </row>
    <row r="1004" spans="17:24">
      <c r="Q1004" s="15"/>
      <c r="R1004" s="15"/>
      <c r="S1004" s="15"/>
      <c r="T1004" s="15"/>
      <c r="U1004" s="15"/>
      <c r="V1004" s="15"/>
      <c r="W1004" s="15"/>
      <c r="X1004" s="15"/>
    </row>
    <row r="1005" spans="17:24">
      <c r="Q1005" s="15"/>
      <c r="R1005" s="15"/>
      <c r="S1005" s="15"/>
      <c r="T1005" s="15"/>
      <c r="U1005" s="15"/>
      <c r="V1005" s="15"/>
      <c r="W1005" s="15"/>
      <c r="X1005" s="15"/>
    </row>
    <row r="1006" spans="17:24">
      <c r="Q1006" s="15"/>
      <c r="R1006" s="15"/>
      <c r="S1006" s="15"/>
      <c r="T1006" s="15"/>
      <c r="U1006" s="15"/>
      <c r="V1006" s="15"/>
      <c r="W1006" s="15"/>
      <c r="X1006" s="15"/>
    </row>
    <row r="1007" spans="17:24">
      <c r="Q1007" s="15"/>
      <c r="R1007" s="15"/>
      <c r="S1007" s="15"/>
      <c r="T1007" s="15"/>
      <c r="U1007" s="15"/>
      <c r="V1007" s="15"/>
      <c r="W1007" s="15"/>
      <c r="X1007" s="15"/>
    </row>
    <row r="1008" spans="17:24">
      <c r="Q1008" s="15"/>
      <c r="R1008" s="15"/>
      <c r="S1008" s="15"/>
      <c r="T1008" s="15"/>
      <c r="U1008" s="15"/>
      <c r="V1008" s="15"/>
      <c r="W1008" s="15"/>
      <c r="X1008" s="15"/>
    </row>
    <row r="1009" spans="17:24">
      <c r="Q1009" s="15"/>
      <c r="R1009" s="15"/>
      <c r="S1009" s="15"/>
      <c r="T1009" s="15"/>
      <c r="U1009" s="15"/>
      <c r="V1009" s="15"/>
      <c r="W1009" s="15"/>
      <c r="X1009" s="15"/>
    </row>
    <row r="1010" spans="17:24">
      <c r="Q1010" s="15"/>
      <c r="R1010" s="15"/>
      <c r="S1010" s="15"/>
      <c r="T1010" s="15"/>
      <c r="U1010" s="15"/>
      <c r="V1010" s="15"/>
      <c r="W1010" s="15"/>
      <c r="X1010" s="15"/>
    </row>
    <row r="1011" spans="17:24">
      <c r="Q1011" s="15"/>
      <c r="R1011" s="15"/>
      <c r="S1011" s="15"/>
      <c r="T1011" s="15"/>
      <c r="U1011" s="15"/>
      <c r="V1011" s="15"/>
      <c r="W1011" s="15"/>
      <c r="X1011" s="15"/>
    </row>
    <row r="1012" spans="17:24">
      <c r="Q1012" s="15"/>
      <c r="R1012" s="15"/>
      <c r="S1012" s="15"/>
      <c r="T1012" s="15"/>
      <c r="U1012" s="15"/>
      <c r="V1012" s="15"/>
      <c r="W1012" s="15"/>
      <c r="X1012" s="15"/>
    </row>
    <row r="1013" spans="17:24">
      <c r="Q1013" s="15"/>
      <c r="R1013" s="15"/>
      <c r="S1013" s="15"/>
      <c r="T1013" s="15"/>
      <c r="U1013" s="15"/>
      <c r="V1013" s="15"/>
      <c r="W1013" s="15"/>
      <c r="X1013" s="15"/>
    </row>
    <row r="1014" spans="17:24">
      <c r="Q1014" s="15"/>
      <c r="R1014" s="15"/>
      <c r="S1014" s="15"/>
      <c r="T1014" s="15"/>
      <c r="U1014" s="15"/>
      <c r="V1014" s="15"/>
      <c r="W1014" s="15"/>
      <c r="X1014" s="15"/>
    </row>
    <row r="1015" spans="17:24">
      <c r="Q1015" s="15"/>
      <c r="R1015" s="15"/>
      <c r="S1015" s="15"/>
      <c r="T1015" s="15"/>
      <c r="U1015" s="15"/>
      <c r="V1015" s="15"/>
      <c r="W1015" s="15"/>
      <c r="X1015" s="15"/>
    </row>
    <row r="1016" spans="17:24">
      <c r="Q1016" s="15"/>
      <c r="R1016" s="15"/>
      <c r="S1016" s="15"/>
      <c r="T1016" s="15"/>
      <c r="U1016" s="15"/>
      <c r="V1016" s="15"/>
      <c r="W1016" s="15"/>
      <c r="X1016" s="15"/>
    </row>
    <row r="1017" spans="17:24">
      <c r="Q1017" s="15"/>
      <c r="R1017" s="15"/>
      <c r="S1017" s="15"/>
      <c r="T1017" s="15"/>
      <c r="U1017" s="15"/>
      <c r="V1017" s="15"/>
      <c r="W1017" s="15"/>
      <c r="X1017" s="15"/>
    </row>
    <row r="1018" spans="17:24">
      <c r="Q1018" s="15"/>
      <c r="R1018" s="15"/>
      <c r="S1018" s="15"/>
      <c r="T1018" s="15"/>
      <c r="U1018" s="15"/>
      <c r="V1018" s="15"/>
      <c r="W1018" s="15"/>
      <c r="X1018" s="15"/>
    </row>
    <row r="1019" spans="17:24">
      <c r="Q1019" s="15"/>
      <c r="R1019" s="15"/>
      <c r="S1019" s="15"/>
      <c r="T1019" s="15"/>
      <c r="U1019" s="15"/>
      <c r="V1019" s="15"/>
      <c r="W1019" s="15"/>
      <c r="X1019" s="15"/>
    </row>
    <row r="1020" spans="17:24">
      <c r="Q1020" s="15"/>
      <c r="R1020" s="15"/>
      <c r="S1020" s="15"/>
      <c r="T1020" s="15"/>
      <c r="U1020" s="15"/>
      <c r="V1020" s="15"/>
      <c r="W1020" s="15"/>
      <c r="X1020" s="15"/>
    </row>
    <row r="1021" spans="17:24">
      <c r="Q1021" s="15"/>
      <c r="R1021" s="15"/>
      <c r="S1021" s="15"/>
      <c r="T1021" s="15"/>
      <c r="U1021" s="15"/>
      <c r="V1021" s="15"/>
      <c r="W1021" s="15"/>
      <c r="X1021" s="15"/>
    </row>
    <row r="1022" spans="17:24">
      <c r="Q1022" s="15"/>
      <c r="R1022" s="15"/>
      <c r="S1022" s="15"/>
      <c r="T1022" s="15"/>
      <c r="U1022" s="15"/>
      <c r="V1022" s="15"/>
      <c r="W1022" s="15"/>
      <c r="X1022" s="15"/>
    </row>
    <row r="1023" spans="17:24">
      <c r="Q1023" s="15"/>
      <c r="R1023" s="15"/>
      <c r="S1023" s="15"/>
      <c r="T1023" s="15"/>
      <c r="U1023" s="15"/>
      <c r="V1023" s="15"/>
      <c r="W1023" s="15"/>
      <c r="X1023" s="15"/>
    </row>
    <row r="1024" spans="17:24">
      <c r="Q1024" s="15"/>
      <c r="R1024" s="15"/>
      <c r="S1024" s="15"/>
      <c r="T1024" s="15"/>
      <c r="U1024" s="15"/>
      <c r="V1024" s="15"/>
      <c r="W1024" s="15"/>
      <c r="X1024" s="15"/>
    </row>
    <row r="1025" spans="17:24">
      <c r="Q1025" s="15"/>
      <c r="R1025" s="15"/>
      <c r="S1025" s="15"/>
      <c r="T1025" s="15"/>
      <c r="U1025" s="15"/>
      <c r="V1025" s="15"/>
      <c r="W1025" s="15"/>
      <c r="X1025" s="15"/>
    </row>
    <row r="1026" spans="17:24">
      <c r="Q1026" s="15"/>
      <c r="R1026" s="15"/>
      <c r="S1026" s="15"/>
      <c r="T1026" s="15"/>
      <c r="U1026" s="15"/>
      <c r="V1026" s="15"/>
      <c r="W1026" s="15"/>
      <c r="X1026" s="15"/>
    </row>
    <row r="1027" spans="17:24">
      <c r="Q1027" s="15"/>
      <c r="R1027" s="15"/>
      <c r="S1027" s="15"/>
      <c r="T1027" s="15"/>
      <c r="U1027" s="15"/>
      <c r="V1027" s="15"/>
      <c r="W1027" s="15"/>
      <c r="X1027" s="15"/>
    </row>
    <row r="1028" spans="17:24">
      <c r="Q1028" s="15"/>
      <c r="R1028" s="15"/>
      <c r="S1028" s="15"/>
      <c r="T1028" s="15"/>
      <c r="U1028" s="15"/>
      <c r="V1028" s="15"/>
      <c r="W1028" s="15"/>
      <c r="X1028" s="15"/>
    </row>
    <row r="1029" spans="17:24">
      <c r="Q1029" s="15"/>
      <c r="R1029" s="15"/>
      <c r="S1029" s="15"/>
      <c r="T1029" s="15"/>
      <c r="U1029" s="15"/>
      <c r="V1029" s="15"/>
      <c r="W1029" s="15"/>
      <c r="X1029" s="15"/>
    </row>
    <row r="1030" spans="17:24">
      <c r="Q1030" s="15"/>
      <c r="R1030" s="15"/>
      <c r="S1030" s="15"/>
      <c r="T1030" s="15"/>
      <c r="U1030" s="15"/>
      <c r="V1030" s="15"/>
      <c r="W1030" s="15"/>
      <c r="X1030" s="15"/>
    </row>
    <row r="1031" spans="17:24">
      <c r="Q1031" s="15"/>
      <c r="R1031" s="15"/>
      <c r="S1031" s="15"/>
      <c r="T1031" s="15"/>
      <c r="U1031" s="15"/>
      <c r="V1031" s="15"/>
      <c r="W1031" s="15"/>
      <c r="X1031" s="15"/>
    </row>
    <row r="1032" spans="17:24">
      <c r="Q1032" s="15"/>
      <c r="R1032" s="15"/>
      <c r="S1032" s="15"/>
      <c r="T1032" s="15"/>
      <c r="U1032" s="15"/>
      <c r="V1032" s="15"/>
      <c r="W1032" s="15"/>
      <c r="X1032" s="15"/>
    </row>
    <row r="1033" spans="17:24">
      <c r="Q1033" s="15"/>
      <c r="R1033" s="15"/>
      <c r="S1033" s="15"/>
      <c r="T1033" s="15"/>
      <c r="U1033" s="15"/>
      <c r="V1033" s="15"/>
      <c r="W1033" s="15"/>
      <c r="X1033" s="15"/>
    </row>
    <row r="1034" spans="17:24">
      <c r="Q1034" s="15"/>
      <c r="R1034" s="15"/>
      <c r="S1034" s="15"/>
      <c r="T1034" s="15"/>
      <c r="U1034" s="15"/>
      <c r="V1034" s="15"/>
      <c r="W1034" s="15"/>
      <c r="X1034" s="15"/>
    </row>
    <row r="1035" spans="17:24">
      <c r="Q1035" s="15"/>
      <c r="R1035" s="15"/>
      <c r="S1035" s="15"/>
      <c r="T1035" s="15"/>
      <c r="U1035" s="15"/>
      <c r="V1035" s="15"/>
      <c r="W1035" s="15"/>
      <c r="X1035" s="15"/>
    </row>
    <row r="1036" spans="17:24">
      <c r="Q1036" s="15"/>
      <c r="R1036" s="15"/>
      <c r="S1036" s="15"/>
      <c r="T1036" s="15"/>
      <c r="U1036" s="15"/>
      <c r="V1036" s="15"/>
      <c r="W1036" s="15"/>
      <c r="X1036" s="15"/>
    </row>
    <row r="1037" spans="17:24">
      <c r="Q1037" s="15"/>
      <c r="R1037" s="15"/>
      <c r="S1037" s="15"/>
      <c r="T1037" s="15"/>
      <c r="U1037" s="15"/>
      <c r="V1037" s="15"/>
      <c r="W1037" s="15"/>
      <c r="X1037" s="15"/>
    </row>
    <row r="1038" spans="17:24">
      <c r="Q1038" s="15"/>
      <c r="R1038" s="15"/>
      <c r="S1038" s="15"/>
      <c r="T1038" s="15"/>
      <c r="U1038" s="15"/>
      <c r="V1038" s="15"/>
      <c r="W1038" s="15"/>
      <c r="X1038" s="15"/>
    </row>
    <row r="1039" spans="17:24">
      <c r="Q1039" s="15"/>
      <c r="R1039" s="15"/>
      <c r="S1039" s="15"/>
      <c r="T1039" s="15"/>
      <c r="U1039" s="15"/>
      <c r="V1039" s="15"/>
      <c r="W1039" s="15"/>
      <c r="X1039" s="15"/>
    </row>
    <row r="1040" spans="17:24">
      <c r="Q1040" s="15"/>
      <c r="R1040" s="15"/>
      <c r="S1040" s="15"/>
      <c r="T1040" s="15"/>
      <c r="U1040" s="15"/>
      <c r="V1040" s="15"/>
      <c r="W1040" s="15"/>
      <c r="X1040" s="15"/>
    </row>
    <row r="1041" spans="17:24">
      <c r="Q1041" s="15"/>
      <c r="R1041" s="15"/>
      <c r="S1041" s="15"/>
      <c r="T1041" s="15"/>
      <c r="U1041" s="15"/>
      <c r="V1041" s="15"/>
      <c r="W1041" s="15"/>
      <c r="X1041" s="15"/>
    </row>
    <row r="1042" spans="17:24">
      <c r="Q1042" s="15"/>
      <c r="R1042" s="15"/>
      <c r="S1042" s="15"/>
      <c r="T1042" s="15"/>
      <c r="U1042" s="15"/>
      <c r="V1042" s="15"/>
      <c r="W1042" s="15"/>
      <c r="X1042" s="15"/>
    </row>
    <row r="1043" spans="17:24">
      <c r="Q1043" s="15"/>
      <c r="R1043" s="15"/>
      <c r="S1043" s="15"/>
      <c r="T1043" s="15"/>
      <c r="U1043" s="15"/>
      <c r="V1043" s="15"/>
      <c r="W1043" s="15"/>
      <c r="X1043" s="15"/>
    </row>
    <row r="1044" spans="17:24">
      <c r="Q1044" s="15"/>
      <c r="R1044" s="15"/>
      <c r="S1044" s="15"/>
      <c r="T1044" s="15"/>
      <c r="U1044" s="15"/>
      <c r="V1044" s="15"/>
      <c r="W1044" s="15"/>
      <c r="X1044" s="15"/>
    </row>
    <row r="1045" spans="17:24">
      <c r="Q1045" s="15"/>
      <c r="R1045" s="15"/>
      <c r="S1045" s="15"/>
      <c r="T1045" s="15"/>
      <c r="U1045" s="15"/>
      <c r="V1045" s="15"/>
      <c r="W1045" s="15"/>
      <c r="X1045" s="15"/>
    </row>
    <row r="1046" spans="17:24">
      <c r="Q1046" s="15"/>
      <c r="R1046" s="15"/>
      <c r="S1046" s="15"/>
      <c r="T1046" s="15"/>
      <c r="U1046" s="15"/>
      <c r="V1046" s="15"/>
      <c r="W1046" s="15"/>
      <c r="X1046" s="15"/>
    </row>
    <row r="1047" spans="17:24">
      <c r="Q1047" s="15"/>
      <c r="R1047" s="15"/>
      <c r="S1047" s="15"/>
      <c r="T1047" s="15"/>
      <c r="U1047" s="15"/>
      <c r="V1047" s="15"/>
      <c r="W1047" s="15"/>
      <c r="X1047" s="15"/>
    </row>
    <row r="1048" spans="17:24">
      <c r="Q1048" s="15"/>
      <c r="R1048" s="15"/>
      <c r="S1048" s="15"/>
      <c r="T1048" s="15"/>
      <c r="U1048" s="15"/>
      <c r="V1048" s="15"/>
      <c r="W1048" s="15"/>
      <c r="X1048" s="15"/>
    </row>
    <row r="1049" spans="17:24">
      <c r="Q1049" s="15"/>
      <c r="R1049" s="15"/>
      <c r="S1049" s="15"/>
      <c r="T1049" s="15"/>
      <c r="U1049" s="15"/>
      <c r="V1049" s="15"/>
      <c r="W1049" s="15"/>
      <c r="X1049" s="15"/>
    </row>
    <row r="1050" spans="17:24">
      <c r="Q1050" s="15"/>
      <c r="R1050" s="15"/>
      <c r="S1050" s="15"/>
      <c r="T1050" s="15"/>
      <c r="U1050" s="15"/>
      <c r="V1050" s="15"/>
      <c r="W1050" s="15"/>
      <c r="X1050" s="15"/>
    </row>
    <row r="1051" spans="17:24">
      <c r="Q1051" s="15"/>
      <c r="R1051" s="15"/>
      <c r="S1051" s="15"/>
      <c r="T1051" s="15"/>
      <c r="U1051" s="15"/>
      <c r="V1051" s="15"/>
      <c r="W1051" s="15"/>
      <c r="X1051" s="15"/>
    </row>
    <row r="1052" spans="17:24">
      <c r="Q1052" s="15"/>
      <c r="R1052" s="15"/>
      <c r="S1052" s="15"/>
      <c r="T1052" s="15"/>
      <c r="U1052" s="15"/>
      <c r="V1052" s="15"/>
      <c r="W1052" s="15"/>
      <c r="X1052" s="15"/>
    </row>
    <row r="1053" spans="17:24">
      <c r="Q1053" s="15"/>
      <c r="R1053" s="15"/>
      <c r="S1053" s="15"/>
      <c r="T1053" s="15"/>
      <c r="U1053" s="15"/>
      <c r="V1053" s="15"/>
      <c r="W1053" s="15"/>
      <c r="X1053" s="15"/>
    </row>
    <row r="1054" spans="17:24">
      <c r="Q1054" s="15"/>
      <c r="R1054" s="15"/>
      <c r="S1054" s="15"/>
      <c r="T1054" s="15"/>
      <c r="U1054" s="15"/>
      <c r="V1054" s="15"/>
      <c r="W1054" s="15"/>
      <c r="X1054" s="15"/>
    </row>
    <row r="1055" spans="17:24">
      <c r="Q1055" s="15"/>
      <c r="R1055" s="15"/>
      <c r="S1055" s="15"/>
      <c r="T1055" s="15"/>
      <c r="U1055" s="15"/>
      <c r="V1055" s="15"/>
      <c r="W1055" s="15"/>
      <c r="X1055" s="15"/>
    </row>
    <row r="1056" spans="17:24">
      <c r="Q1056" s="15"/>
      <c r="R1056" s="15"/>
      <c r="S1056" s="15"/>
      <c r="T1056" s="15"/>
      <c r="U1056" s="15"/>
      <c r="V1056" s="15"/>
      <c r="W1056" s="15"/>
      <c r="X1056" s="15"/>
    </row>
    <row r="1057" spans="17:24">
      <c r="Q1057" s="15"/>
      <c r="R1057" s="15"/>
      <c r="S1057" s="15"/>
      <c r="T1057" s="15"/>
      <c r="U1057" s="15"/>
      <c r="V1057" s="15"/>
      <c r="W1057" s="15"/>
      <c r="X1057" s="15"/>
    </row>
    <row r="1058" spans="17:24">
      <c r="Q1058" s="15"/>
      <c r="R1058" s="15"/>
      <c r="S1058" s="15"/>
      <c r="T1058" s="15"/>
      <c r="U1058" s="15"/>
      <c r="V1058" s="15"/>
      <c r="W1058" s="15"/>
      <c r="X1058" s="15"/>
    </row>
    <row r="1059" spans="17:24">
      <c r="Q1059" s="15"/>
      <c r="R1059" s="15"/>
      <c r="S1059" s="15"/>
      <c r="T1059" s="15"/>
      <c r="U1059" s="15"/>
      <c r="V1059" s="15"/>
      <c r="W1059" s="15"/>
      <c r="X1059" s="15"/>
    </row>
    <row r="1060" spans="17:24">
      <c r="Q1060" s="15"/>
      <c r="R1060" s="15"/>
      <c r="S1060" s="15"/>
      <c r="T1060" s="15"/>
      <c r="U1060" s="15"/>
      <c r="V1060" s="15"/>
      <c r="W1060" s="15"/>
      <c r="X1060" s="15"/>
    </row>
    <row r="1061" spans="17:24">
      <c r="Q1061" s="15"/>
      <c r="R1061" s="15"/>
      <c r="S1061" s="15"/>
      <c r="T1061" s="15"/>
      <c r="U1061" s="15"/>
      <c r="V1061" s="15"/>
      <c r="W1061" s="15"/>
      <c r="X1061" s="15"/>
    </row>
    <row r="1062" spans="17:24">
      <c r="Q1062" s="15"/>
      <c r="R1062" s="15"/>
      <c r="S1062" s="15"/>
      <c r="T1062" s="15"/>
      <c r="U1062" s="15"/>
      <c r="V1062" s="15"/>
      <c r="W1062" s="15"/>
      <c r="X1062" s="15"/>
    </row>
    <row r="1063" spans="17:24">
      <c r="Q1063" s="15"/>
      <c r="R1063" s="15"/>
      <c r="S1063" s="15"/>
      <c r="T1063" s="15"/>
      <c r="U1063" s="15"/>
      <c r="V1063" s="15"/>
      <c r="W1063" s="15"/>
      <c r="X1063" s="15"/>
    </row>
    <row r="1064" spans="17:24">
      <c r="Q1064" s="15"/>
      <c r="R1064" s="15"/>
      <c r="S1064" s="15"/>
      <c r="T1064" s="15"/>
      <c r="U1064" s="15"/>
      <c r="V1064" s="15"/>
      <c r="W1064" s="15"/>
      <c r="X1064" s="15"/>
    </row>
    <row r="1065" spans="17:24">
      <c r="Q1065" s="15"/>
      <c r="R1065" s="15"/>
      <c r="S1065" s="15"/>
      <c r="T1065" s="15"/>
      <c r="U1065" s="15"/>
      <c r="V1065" s="15"/>
      <c r="W1065" s="15"/>
      <c r="X1065" s="15"/>
    </row>
    <row r="1066" spans="17:24">
      <c r="Q1066" s="15"/>
      <c r="R1066" s="15"/>
      <c r="S1066" s="15"/>
      <c r="T1066" s="15"/>
      <c r="U1066" s="15"/>
      <c r="V1066" s="15"/>
      <c r="W1066" s="15"/>
      <c r="X1066" s="15"/>
    </row>
    <row r="1067" spans="17:24">
      <c r="Q1067" s="15"/>
      <c r="R1067" s="15"/>
      <c r="S1067" s="15"/>
      <c r="T1067" s="15"/>
      <c r="U1067" s="15"/>
      <c r="V1067" s="15"/>
      <c r="W1067" s="15"/>
      <c r="X1067" s="15"/>
    </row>
    <row r="1068" spans="17:24">
      <c r="Q1068" s="15"/>
      <c r="R1068" s="15"/>
      <c r="S1068" s="15"/>
      <c r="T1068" s="15"/>
      <c r="U1068" s="15"/>
      <c r="V1068" s="15"/>
      <c r="W1068" s="15"/>
      <c r="X1068" s="15"/>
    </row>
    <row r="1069" spans="17:24">
      <c r="Q1069" s="15"/>
      <c r="R1069" s="15"/>
      <c r="S1069" s="15"/>
      <c r="T1069" s="15"/>
      <c r="U1069" s="15"/>
      <c r="V1069" s="15"/>
      <c r="W1069" s="15"/>
      <c r="X1069" s="15"/>
    </row>
    <row r="1070" spans="17:24">
      <c r="Q1070" s="15"/>
      <c r="R1070" s="15"/>
      <c r="S1070" s="15"/>
      <c r="T1070" s="15"/>
      <c r="U1070" s="15"/>
      <c r="V1070" s="15"/>
      <c r="W1070" s="15"/>
      <c r="X1070" s="15"/>
    </row>
    <row r="1071" spans="17:24">
      <c r="Q1071" s="15"/>
      <c r="R1071" s="15"/>
      <c r="S1071" s="15"/>
      <c r="T1071" s="15"/>
      <c r="U1071" s="15"/>
      <c r="V1071" s="15"/>
      <c r="W1071" s="15"/>
      <c r="X1071" s="15"/>
    </row>
    <row r="1072" spans="17:24">
      <c r="Q1072" s="15"/>
      <c r="R1072" s="15"/>
      <c r="S1072" s="15"/>
      <c r="T1072" s="15"/>
      <c r="U1072" s="15"/>
      <c r="V1072" s="15"/>
      <c r="W1072" s="15"/>
      <c r="X1072" s="15"/>
    </row>
    <row r="1073" spans="17:24">
      <c r="Q1073" s="15"/>
      <c r="R1073" s="15"/>
      <c r="S1073" s="15"/>
      <c r="T1073" s="15"/>
      <c r="U1073" s="15"/>
      <c r="V1073" s="15"/>
      <c r="W1073" s="15"/>
      <c r="X1073" s="15"/>
    </row>
    <row r="1074" spans="17:24">
      <c r="Q1074" s="15"/>
      <c r="R1074" s="15"/>
      <c r="S1074" s="15"/>
      <c r="T1074" s="15"/>
      <c r="U1074" s="15"/>
      <c r="V1074" s="15"/>
      <c r="W1074" s="15"/>
      <c r="X1074" s="15"/>
    </row>
    <row r="1075" spans="17:24">
      <c r="Q1075" s="15"/>
      <c r="R1075" s="15"/>
      <c r="S1075" s="15"/>
      <c r="T1075" s="15"/>
      <c r="U1075" s="15"/>
      <c r="V1075" s="15"/>
      <c r="W1075" s="15"/>
      <c r="X1075" s="15"/>
    </row>
    <row r="1076" spans="17:24">
      <c r="Q1076" s="15"/>
      <c r="R1076" s="15"/>
      <c r="S1076" s="15"/>
      <c r="T1076" s="15"/>
      <c r="U1076" s="15"/>
      <c r="V1076" s="15"/>
      <c r="W1076" s="15"/>
      <c r="X1076" s="15"/>
    </row>
    <row r="1077" spans="17:24">
      <c r="Q1077" s="15"/>
      <c r="R1077" s="15"/>
      <c r="S1077" s="15"/>
      <c r="T1077" s="15"/>
      <c r="U1077" s="15"/>
      <c r="V1077" s="15"/>
      <c r="W1077" s="15"/>
      <c r="X1077" s="15"/>
    </row>
    <row r="1078" spans="17:24">
      <c r="Q1078" s="15"/>
      <c r="R1078" s="15"/>
      <c r="S1078" s="15"/>
      <c r="T1078" s="15"/>
      <c r="U1078" s="15"/>
      <c r="V1078" s="15"/>
      <c r="W1078" s="15"/>
      <c r="X1078" s="15"/>
    </row>
    <row r="1079" spans="17:24">
      <c r="Q1079" s="15"/>
      <c r="R1079" s="15"/>
      <c r="S1079" s="15"/>
      <c r="T1079" s="15"/>
      <c r="U1079" s="15"/>
      <c r="V1079" s="15"/>
      <c r="W1079" s="15"/>
      <c r="X1079" s="15"/>
    </row>
    <row r="1080" spans="17:24">
      <c r="Q1080" s="15"/>
      <c r="R1080" s="15"/>
      <c r="S1080" s="15"/>
      <c r="T1080" s="15"/>
      <c r="U1080" s="15"/>
      <c r="V1080" s="15"/>
      <c r="W1080" s="15"/>
      <c r="X1080" s="15"/>
    </row>
    <row r="1081" spans="17:24">
      <c r="Q1081" s="15"/>
      <c r="R1081" s="15"/>
      <c r="S1081" s="15"/>
      <c r="T1081" s="15"/>
      <c r="U1081" s="15"/>
      <c r="V1081" s="15"/>
      <c r="W1081" s="15"/>
      <c r="X1081" s="15"/>
    </row>
    <row r="1082" spans="17:24">
      <c r="Q1082" s="15"/>
      <c r="R1082" s="15"/>
      <c r="S1082" s="15"/>
      <c r="T1082" s="15"/>
      <c r="U1082" s="15"/>
      <c r="V1082" s="15"/>
      <c r="W1082" s="15"/>
      <c r="X1082" s="15"/>
    </row>
    <row r="1083" spans="17:24">
      <c r="Q1083" s="15"/>
      <c r="R1083" s="15"/>
      <c r="S1083" s="15"/>
      <c r="T1083" s="15"/>
      <c r="U1083" s="15"/>
      <c r="V1083" s="15"/>
      <c r="W1083" s="15"/>
      <c r="X1083" s="15"/>
    </row>
    <row r="1084" spans="17:24">
      <c r="Q1084" s="15"/>
      <c r="R1084" s="15"/>
      <c r="S1084" s="15"/>
      <c r="T1084" s="15"/>
      <c r="U1084" s="15"/>
      <c r="V1084" s="15"/>
      <c r="W1084" s="15"/>
      <c r="X1084" s="15"/>
    </row>
    <row r="1085" spans="17:24">
      <c r="Q1085" s="15"/>
      <c r="R1085" s="15"/>
      <c r="S1085" s="15"/>
      <c r="T1085" s="15"/>
      <c r="U1085" s="15"/>
      <c r="V1085" s="15"/>
      <c r="W1085" s="15"/>
      <c r="X1085" s="15"/>
    </row>
    <row r="1086" spans="17:24">
      <c r="Q1086" s="15"/>
      <c r="R1086" s="15"/>
      <c r="S1086" s="15"/>
      <c r="T1086" s="15"/>
      <c r="U1086" s="15"/>
      <c r="V1086" s="15"/>
      <c r="W1086" s="15"/>
      <c r="X1086" s="15"/>
    </row>
    <row r="1087" spans="17:24">
      <c r="Q1087" s="15"/>
      <c r="R1087" s="15"/>
      <c r="S1087" s="15"/>
      <c r="T1087" s="15"/>
      <c r="U1087" s="15"/>
      <c r="V1087" s="15"/>
      <c r="W1087" s="15"/>
      <c r="X1087" s="15"/>
    </row>
    <row r="1088" spans="17:24">
      <c r="Q1088" s="15"/>
      <c r="R1088" s="15"/>
      <c r="S1088" s="15"/>
      <c r="T1088" s="15"/>
      <c r="U1088" s="15"/>
      <c r="V1088" s="15"/>
      <c r="W1088" s="15"/>
      <c r="X1088" s="15"/>
    </row>
    <row r="1089" spans="17:24">
      <c r="Q1089" s="15"/>
      <c r="R1089" s="15"/>
      <c r="S1089" s="15"/>
      <c r="T1089" s="15"/>
      <c r="U1089" s="15"/>
      <c r="V1089" s="15"/>
      <c r="W1089" s="15"/>
      <c r="X1089" s="15"/>
    </row>
    <row r="1090" spans="17:24">
      <c r="Q1090" s="15"/>
      <c r="R1090" s="15"/>
      <c r="S1090" s="15"/>
      <c r="T1090" s="15"/>
      <c r="U1090" s="15"/>
      <c r="V1090" s="15"/>
      <c r="W1090" s="15"/>
      <c r="X1090" s="15"/>
    </row>
    <row r="1091" spans="17:24">
      <c r="Q1091" s="15"/>
      <c r="R1091" s="15"/>
      <c r="S1091" s="15"/>
      <c r="T1091" s="15"/>
      <c r="U1091" s="15"/>
      <c r="V1091" s="15"/>
      <c r="W1091" s="15"/>
      <c r="X1091" s="15"/>
    </row>
    <row r="1092" spans="17:24">
      <c r="Q1092" s="15"/>
      <c r="R1092" s="15"/>
      <c r="S1092" s="15"/>
      <c r="T1092" s="15"/>
      <c r="U1092" s="15"/>
      <c r="V1092" s="15"/>
      <c r="W1092" s="15"/>
      <c r="X1092" s="15"/>
    </row>
    <row r="1093" spans="17:24">
      <c r="Q1093" s="15"/>
      <c r="R1093" s="15"/>
      <c r="S1093" s="15"/>
      <c r="T1093" s="15"/>
      <c r="U1093" s="15"/>
      <c r="V1093" s="15"/>
      <c r="W1093" s="15"/>
      <c r="X1093" s="15"/>
    </row>
    <row r="1094" spans="17:24">
      <c r="Q1094" s="15"/>
      <c r="R1094" s="15"/>
      <c r="S1094" s="15"/>
      <c r="T1094" s="15"/>
      <c r="U1094" s="15"/>
      <c r="V1094" s="15"/>
      <c r="W1094" s="15"/>
      <c r="X1094" s="15"/>
    </row>
    <row r="1095" spans="17:24">
      <c r="Q1095" s="15"/>
      <c r="R1095" s="15"/>
      <c r="S1095" s="15"/>
      <c r="T1095" s="15"/>
      <c r="U1095" s="15"/>
      <c r="V1095" s="15"/>
      <c r="W1095" s="15"/>
      <c r="X1095" s="15"/>
    </row>
    <row r="1096" spans="17:24">
      <c r="Q1096" s="15"/>
      <c r="R1096" s="15"/>
      <c r="S1096" s="15"/>
      <c r="T1096" s="15"/>
      <c r="U1096" s="15"/>
      <c r="V1096" s="15"/>
      <c r="W1096" s="15"/>
      <c r="X1096" s="15"/>
    </row>
    <row r="1097" spans="17:24">
      <c r="Q1097" s="15"/>
      <c r="R1097" s="15"/>
      <c r="S1097" s="15"/>
      <c r="T1097" s="15"/>
      <c r="U1097" s="15"/>
      <c r="V1097" s="15"/>
      <c r="W1097" s="15"/>
      <c r="X1097" s="15"/>
    </row>
    <row r="1098" spans="17:24">
      <c r="Q1098" s="15"/>
      <c r="R1098" s="15"/>
      <c r="S1098" s="15"/>
      <c r="T1098" s="15"/>
      <c r="U1098" s="15"/>
      <c r="V1098" s="15"/>
      <c r="W1098" s="15"/>
      <c r="X1098" s="15"/>
    </row>
    <row r="1099" spans="17:24">
      <c r="Q1099" s="15"/>
      <c r="R1099" s="15"/>
      <c r="S1099" s="15"/>
      <c r="T1099" s="15"/>
      <c r="U1099" s="15"/>
      <c r="V1099" s="15"/>
      <c r="W1099" s="15"/>
      <c r="X1099" s="15"/>
    </row>
    <row r="1100" spans="17:24">
      <c r="Q1100" s="15"/>
      <c r="R1100" s="15"/>
      <c r="S1100" s="15"/>
      <c r="T1100" s="15"/>
      <c r="U1100" s="15"/>
      <c r="V1100" s="15"/>
      <c r="W1100" s="15"/>
      <c r="X1100" s="15"/>
    </row>
    <row r="1101" spans="17:24">
      <c r="Q1101" s="15"/>
      <c r="R1101" s="15"/>
      <c r="S1101" s="15"/>
      <c r="T1101" s="15"/>
      <c r="U1101" s="15"/>
      <c r="V1101" s="15"/>
      <c r="W1101" s="15"/>
      <c r="X1101" s="15"/>
    </row>
    <row r="1102" spans="17:24">
      <c r="Q1102" s="15"/>
      <c r="R1102" s="15"/>
      <c r="S1102" s="15"/>
      <c r="T1102" s="15"/>
      <c r="U1102" s="15"/>
      <c r="V1102" s="15"/>
      <c r="W1102" s="15"/>
      <c r="X1102" s="15"/>
    </row>
    <row r="1103" spans="17:24">
      <c r="Q1103" s="15"/>
      <c r="R1103" s="15"/>
      <c r="S1103" s="15"/>
      <c r="T1103" s="15"/>
      <c r="U1103" s="15"/>
      <c r="V1103" s="15"/>
      <c r="W1103" s="15"/>
      <c r="X1103" s="15"/>
    </row>
    <row r="1104" spans="17:24">
      <c r="Q1104" s="15"/>
      <c r="R1104" s="15"/>
      <c r="S1104" s="15"/>
      <c r="T1104" s="15"/>
      <c r="U1104" s="15"/>
      <c r="V1104" s="15"/>
      <c r="W1104" s="15"/>
      <c r="X1104" s="15"/>
    </row>
    <row r="1105" spans="17:24">
      <c r="Q1105" s="15"/>
      <c r="R1105" s="15"/>
      <c r="S1105" s="15"/>
      <c r="T1105" s="15"/>
      <c r="U1105" s="15"/>
      <c r="V1105" s="15"/>
      <c r="W1105" s="15"/>
      <c r="X1105" s="15"/>
    </row>
    <row r="1106" spans="17:24">
      <c r="Q1106" s="15"/>
      <c r="R1106" s="15"/>
      <c r="S1106" s="15"/>
      <c r="T1106" s="15"/>
      <c r="U1106" s="15"/>
      <c r="V1106" s="15"/>
      <c r="W1106" s="15"/>
      <c r="X1106" s="15"/>
    </row>
    <row r="1107" spans="17:24">
      <c r="Q1107" s="15"/>
      <c r="R1107" s="15"/>
      <c r="S1107" s="15"/>
      <c r="T1107" s="15"/>
      <c r="U1107" s="15"/>
      <c r="V1107" s="15"/>
      <c r="W1107" s="15"/>
      <c r="X1107" s="15"/>
    </row>
    <row r="1108" spans="17:24">
      <c r="Q1108" s="15"/>
      <c r="R1108" s="15"/>
      <c r="S1108" s="15"/>
      <c r="T1108" s="15"/>
      <c r="U1108" s="15"/>
      <c r="V1108" s="15"/>
      <c r="W1108" s="15"/>
      <c r="X1108" s="15"/>
    </row>
    <row r="1109" spans="17:24">
      <c r="Q1109" s="15"/>
      <c r="R1109" s="15"/>
      <c r="S1109" s="15"/>
      <c r="T1109" s="15"/>
      <c r="U1109" s="15"/>
      <c r="V1109" s="15"/>
      <c r="W1109" s="15"/>
      <c r="X1109" s="15"/>
    </row>
    <row r="1110" spans="17:24">
      <c r="Q1110" s="15"/>
      <c r="R1110" s="15"/>
      <c r="S1110" s="15"/>
      <c r="T1110" s="15"/>
      <c r="U1110" s="15"/>
      <c r="V1110" s="15"/>
      <c r="W1110" s="15"/>
      <c r="X1110" s="15"/>
    </row>
    <row r="1111" spans="17:24">
      <c r="Q1111" s="15"/>
      <c r="R1111" s="15"/>
      <c r="S1111" s="15"/>
      <c r="T1111" s="15"/>
      <c r="U1111" s="15"/>
      <c r="V1111" s="15"/>
      <c r="W1111" s="15"/>
      <c r="X1111" s="15"/>
    </row>
    <row r="1112" spans="17:24">
      <c r="Q1112" s="15"/>
      <c r="R1112" s="15"/>
      <c r="S1112" s="15"/>
      <c r="T1112" s="15"/>
      <c r="U1112" s="15"/>
      <c r="V1112" s="15"/>
      <c r="W1112" s="15"/>
      <c r="X1112" s="15"/>
    </row>
    <row r="1113" spans="17:24">
      <c r="Q1113" s="15"/>
      <c r="R1113" s="15"/>
      <c r="S1113" s="15"/>
      <c r="T1113" s="15"/>
      <c r="U1113" s="15"/>
      <c r="V1113" s="15"/>
      <c r="W1113" s="15"/>
      <c r="X1113" s="15"/>
    </row>
    <row r="1114" spans="17:24">
      <c r="Q1114" s="15"/>
      <c r="R1114" s="15"/>
      <c r="S1114" s="15"/>
      <c r="T1114" s="15"/>
      <c r="U1114" s="15"/>
      <c r="V1114" s="15"/>
      <c r="W1114" s="15"/>
      <c r="X1114" s="15"/>
    </row>
    <row r="1115" spans="17:24">
      <c r="Q1115" s="15"/>
      <c r="R1115" s="15"/>
      <c r="S1115" s="15"/>
      <c r="T1115" s="15"/>
      <c r="U1115" s="15"/>
      <c r="V1115" s="15"/>
      <c r="W1115" s="15"/>
      <c r="X1115" s="15"/>
    </row>
    <row r="1116" spans="17:24">
      <c r="Q1116" s="15"/>
      <c r="R1116" s="15"/>
      <c r="S1116" s="15"/>
      <c r="T1116" s="15"/>
      <c r="U1116" s="15"/>
      <c r="V1116" s="15"/>
      <c r="W1116" s="15"/>
      <c r="X1116" s="15"/>
    </row>
    <row r="1117" spans="17:24">
      <c r="Q1117" s="15"/>
      <c r="R1117" s="15"/>
      <c r="S1117" s="15"/>
      <c r="T1117" s="15"/>
      <c r="U1117" s="15"/>
      <c r="V1117" s="15"/>
      <c r="W1117" s="15"/>
      <c r="X1117" s="15"/>
    </row>
    <row r="1118" spans="17:24">
      <c r="Q1118" s="15"/>
      <c r="R1118" s="15"/>
      <c r="S1118" s="15"/>
      <c r="T1118" s="15"/>
      <c r="U1118" s="15"/>
      <c r="V1118" s="15"/>
      <c r="W1118" s="15"/>
      <c r="X1118" s="15"/>
    </row>
    <row r="1119" spans="17:24">
      <c r="Q1119" s="15"/>
      <c r="R1119" s="15"/>
      <c r="S1119" s="15"/>
      <c r="T1119" s="15"/>
      <c r="U1119" s="15"/>
      <c r="V1119" s="15"/>
      <c r="W1119" s="15"/>
      <c r="X1119" s="15"/>
    </row>
    <row r="1120" spans="17:24">
      <c r="Q1120" s="15"/>
      <c r="R1120" s="15"/>
      <c r="S1120" s="15"/>
      <c r="T1120" s="15"/>
      <c r="U1120" s="15"/>
      <c r="V1120" s="15"/>
      <c r="W1120" s="15"/>
      <c r="X1120" s="15"/>
    </row>
    <row r="1121" spans="17:24">
      <c r="Q1121" s="15"/>
      <c r="R1121" s="15"/>
      <c r="S1121" s="15"/>
      <c r="T1121" s="15"/>
      <c r="U1121" s="15"/>
      <c r="V1121" s="15"/>
      <c r="W1121" s="15"/>
      <c r="X1121" s="15"/>
    </row>
    <row r="1122" spans="17:24">
      <c r="Q1122" s="15"/>
      <c r="R1122" s="15"/>
      <c r="S1122" s="15"/>
      <c r="T1122" s="15"/>
      <c r="U1122" s="15"/>
      <c r="V1122" s="15"/>
      <c r="W1122" s="15"/>
      <c r="X1122" s="15"/>
    </row>
    <row r="1123" spans="17:24">
      <c r="Q1123" s="15"/>
      <c r="R1123" s="15"/>
      <c r="S1123" s="15"/>
      <c r="T1123" s="15"/>
      <c r="U1123" s="15"/>
      <c r="V1123" s="15"/>
      <c r="W1123" s="15"/>
      <c r="X1123" s="15"/>
    </row>
    <row r="1124" spans="17:24">
      <c r="Q1124" s="15"/>
      <c r="R1124" s="15"/>
      <c r="S1124" s="15"/>
      <c r="T1124" s="15"/>
      <c r="U1124" s="15"/>
      <c r="V1124" s="15"/>
      <c r="W1124" s="15"/>
      <c r="X1124" s="15"/>
    </row>
    <row r="1125" spans="17:24">
      <c r="Q1125" s="15"/>
      <c r="R1125" s="15"/>
      <c r="S1125" s="15"/>
      <c r="T1125" s="15"/>
      <c r="U1125" s="15"/>
      <c r="V1125" s="15"/>
      <c r="W1125" s="15"/>
      <c r="X1125" s="15"/>
    </row>
    <row r="1126" spans="17:24">
      <c r="Q1126" s="15"/>
      <c r="R1126" s="15"/>
      <c r="S1126" s="15"/>
      <c r="T1126" s="15"/>
      <c r="U1126" s="15"/>
      <c r="V1126" s="15"/>
      <c r="W1126" s="15"/>
      <c r="X1126" s="15"/>
    </row>
    <row r="1127" spans="17:24">
      <c r="Q1127" s="15"/>
      <c r="R1127" s="15"/>
      <c r="S1127" s="15"/>
      <c r="T1127" s="15"/>
      <c r="U1127" s="15"/>
      <c r="V1127" s="15"/>
      <c r="W1127" s="15"/>
      <c r="X1127" s="15"/>
    </row>
    <row r="1128" spans="17:24">
      <c r="Q1128" s="15"/>
      <c r="R1128" s="15"/>
      <c r="S1128" s="15"/>
      <c r="T1128" s="15"/>
      <c r="U1128" s="15"/>
      <c r="V1128" s="15"/>
      <c r="W1128" s="15"/>
      <c r="X1128" s="15"/>
    </row>
    <row r="1129" spans="17:24">
      <c r="Q1129" s="15"/>
      <c r="R1129" s="15"/>
      <c r="S1129" s="15"/>
      <c r="T1129" s="15"/>
      <c r="U1129" s="15"/>
      <c r="V1129" s="15"/>
      <c r="W1129" s="15"/>
      <c r="X1129" s="15"/>
    </row>
    <row r="1130" spans="17:24">
      <c r="Q1130" s="15"/>
      <c r="R1130" s="15"/>
      <c r="S1130" s="15"/>
      <c r="T1130" s="15"/>
      <c r="U1130" s="15"/>
      <c r="V1130" s="15"/>
      <c r="W1130" s="15"/>
      <c r="X1130" s="15"/>
    </row>
    <row r="1131" spans="17:24">
      <c r="Q1131" s="15"/>
      <c r="R1131" s="15"/>
      <c r="S1131" s="15"/>
      <c r="T1131" s="15"/>
      <c r="U1131" s="15"/>
      <c r="V1131" s="15"/>
      <c r="W1131" s="15"/>
      <c r="X1131" s="15"/>
    </row>
    <row r="1132" spans="17:24">
      <c r="Q1132" s="15"/>
      <c r="R1132" s="15"/>
      <c r="S1132" s="15"/>
      <c r="T1132" s="15"/>
      <c r="U1132" s="15"/>
      <c r="V1132" s="15"/>
      <c r="W1132" s="15"/>
      <c r="X1132" s="15"/>
    </row>
    <row r="1133" spans="17:24">
      <c r="Q1133" s="15"/>
      <c r="R1133" s="15"/>
      <c r="S1133" s="15"/>
      <c r="T1133" s="15"/>
      <c r="U1133" s="15"/>
      <c r="V1133" s="15"/>
      <c r="W1133" s="15"/>
      <c r="X1133" s="15"/>
    </row>
    <row r="1134" spans="17:24">
      <c r="Q1134" s="15"/>
      <c r="R1134" s="15"/>
      <c r="S1134" s="15"/>
      <c r="T1134" s="15"/>
      <c r="U1134" s="15"/>
      <c r="V1134" s="15"/>
      <c r="W1134" s="15"/>
      <c r="X1134" s="15"/>
    </row>
    <row r="1135" spans="17:24">
      <c r="Q1135" s="15"/>
      <c r="R1135" s="15"/>
      <c r="S1135" s="15"/>
      <c r="T1135" s="15"/>
      <c r="U1135" s="15"/>
      <c r="V1135" s="15"/>
      <c r="W1135" s="15"/>
      <c r="X1135" s="15"/>
    </row>
    <row r="1136" spans="17:24">
      <c r="Q1136" s="15"/>
      <c r="R1136" s="15"/>
      <c r="S1136" s="15"/>
      <c r="T1136" s="15"/>
      <c r="U1136" s="15"/>
      <c r="V1136" s="15"/>
      <c r="W1136" s="15"/>
      <c r="X1136" s="15"/>
    </row>
    <row r="1137" spans="17:24">
      <c r="Q1137" s="15"/>
      <c r="R1137" s="15"/>
      <c r="S1137" s="15"/>
      <c r="T1137" s="15"/>
      <c r="U1137" s="15"/>
      <c r="V1137" s="15"/>
      <c r="W1137" s="15"/>
      <c r="X1137" s="15"/>
    </row>
    <row r="1138" spans="17:24">
      <c r="Q1138" s="15"/>
      <c r="R1138" s="15"/>
      <c r="S1138" s="15"/>
      <c r="T1138" s="15"/>
      <c r="U1138" s="15"/>
      <c r="V1138" s="15"/>
      <c r="W1138" s="15"/>
      <c r="X1138" s="15"/>
    </row>
    <row r="1139" spans="17:24">
      <c r="Q1139" s="15"/>
      <c r="R1139" s="15"/>
      <c r="S1139" s="15"/>
      <c r="T1139" s="15"/>
      <c r="U1139" s="15"/>
      <c r="V1139" s="15"/>
      <c r="W1139" s="15"/>
      <c r="X1139" s="15"/>
    </row>
    <row r="1140" spans="17:24">
      <c r="Q1140" s="15"/>
      <c r="R1140" s="15"/>
      <c r="S1140" s="15"/>
      <c r="T1140" s="15"/>
      <c r="U1140" s="15"/>
      <c r="V1140" s="15"/>
      <c r="W1140" s="15"/>
      <c r="X1140" s="15"/>
    </row>
    <row r="1141" spans="17:24">
      <c r="Q1141" s="15"/>
      <c r="R1141" s="15"/>
      <c r="S1141" s="15"/>
      <c r="T1141" s="15"/>
      <c r="U1141" s="15"/>
      <c r="V1141" s="15"/>
      <c r="W1141" s="15"/>
      <c r="X1141" s="15"/>
    </row>
    <row r="1142" spans="17:24">
      <c r="Q1142" s="15"/>
      <c r="R1142" s="15"/>
      <c r="S1142" s="15"/>
      <c r="T1142" s="15"/>
      <c r="U1142" s="15"/>
      <c r="V1142" s="15"/>
      <c r="W1142" s="15"/>
      <c r="X1142" s="15"/>
    </row>
    <row r="1143" spans="17:24">
      <c r="Q1143" s="15"/>
      <c r="R1143" s="15"/>
      <c r="S1143" s="15"/>
      <c r="T1143" s="15"/>
      <c r="U1143" s="15"/>
      <c r="V1143" s="15"/>
      <c r="W1143" s="15"/>
      <c r="X1143" s="15"/>
    </row>
    <row r="1144" spans="17:24">
      <c r="Q1144" s="15"/>
      <c r="R1144" s="15"/>
      <c r="S1144" s="15"/>
      <c r="T1144" s="15"/>
      <c r="U1144" s="15"/>
      <c r="V1144" s="15"/>
      <c r="W1144" s="15"/>
      <c r="X1144" s="15"/>
    </row>
    <row r="1145" spans="17:24">
      <c r="Q1145" s="15"/>
      <c r="R1145" s="15"/>
      <c r="S1145" s="15"/>
      <c r="T1145" s="15"/>
      <c r="U1145" s="15"/>
      <c r="V1145" s="15"/>
      <c r="W1145" s="15"/>
      <c r="X1145" s="15"/>
    </row>
    <row r="1146" spans="17:24">
      <c r="Q1146" s="15"/>
      <c r="R1146" s="15"/>
      <c r="S1146" s="15"/>
      <c r="T1146" s="15"/>
      <c r="U1146" s="15"/>
      <c r="V1146" s="15"/>
      <c r="W1146" s="15"/>
      <c r="X1146" s="15"/>
    </row>
    <row r="1147" spans="17:24">
      <c r="Q1147" s="15"/>
      <c r="R1147" s="15"/>
      <c r="S1147" s="15"/>
      <c r="T1147" s="15"/>
      <c r="U1147" s="15"/>
      <c r="V1147" s="15"/>
      <c r="W1147" s="15"/>
      <c r="X1147" s="15"/>
    </row>
    <row r="1148" spans="17:24">
      <c r="Q1148" s="15"/>
      <c r="R1148" s="15"/>
      <c r="S1148" s="15"/>
      <c r="T1148" s="15"/>
      <c r="U1148" s="15"/>
      <c r="V1148" s="15"/>
      <c r="W1148" s="15"/>
      <c r="X1148" s="15"/>
    </row>
    <row r="1149" spans="17:24">
      <c r="Q1149" s="15"/>
      <c r="R1149" s="15"/>
      <c r="S1149" s="15"/>
      <c r="T1149" s="15"/>
      <c r="U1149" s="15"/>
      <c r="V1149" s="15"/>
      <c r="W1149" s="15"/>
      <c r="X1149" s="15"/>
    </row>
    <row r="1150" spans="17:24">
      <c r="Q1150" s="15"/>
      <c r="R1150" s="15"/>
      <c r="S1150" s="15"/>
      <c r="T1150" s="15"/>
      <c r="U1150" s="15"/>
      <c r="V1150" s="15"/>
      <c r="W1150" s="15"/>
      <c r="X1150" s="15"/>
    </row>
    <row r="1151" spans="17:24">
      <c r="Q1151" s="15"/>
      <c r="R1151" s="15"/>
      <c r="S1151" s="15"/>
      <c r="T1151" s="15"/>
      <c r="U1151" s="15"/>
      <c r="V1151" s="15"/>
      <c r="W1151" s="15"/>
      <c r="X1151" s="15"/>
    </row>
    <row r="1152" spans="17:24">
      <c r="Q1152" s="15"/>
      <c r="R1152" s="15"/>
      <c r="S1152" s="15"/>
      <c r="T1152" s="15"/>
      <c r="U1152" s="15"/>
      <c r="V1152" s="15"/>
      <c r="W1152" s="15"/>
      <c r="X1152" s="15"/>
    </row>
    <row r="1153" spans="17:24">
      <c r="Q1153" s="15"/>
      <c r="R1153" s="15"/>
      <c r="S1153" s="15"/>
      <c r="T1153" s="15"/>
      <c r="U1153" s="15"/>
      <c r="V1153" s="15"/>
      <c r="W1153" s="15"/>
      <c r="X1153" s="15"/>
    </row>
    <row r="1154" spans="17:24">
      <c r="Q1154" s="15"/>
      <c r="R1154" s="15"/>
      <c r="S1154" s="15"/>
      <c r="T1154" s="15"/>
      <c r="U1154" s="15"/>
      <c r="V1154" s="15"/>
      <c r="W1154" s="15"/>
      <c r="X1154" s="15"/>
    </row>
    <row r="1155" spans="17:24">
      <c r="Q1155" s="15"/>
      <c r="R1155" s="15"/>
      <c r="S1155" s="15"/>
      <c r="T1155" s="15"/>
      <c r="U1155" s="15"/>
      <c r="V1155" s="15"/>
      <c r="W1155" s="15"/>
      <c r="X1155" s="15"/>
    </row>
    <row r="1156" spans="17:24">
      <c r="Q1156" s="15"/>
      <c r="R1156" s="15"/>
      <c r="S1156" s="15"/>
      <c r="T1156" s="15"/>
      <c r="U1156" s="15"/>
      <c r="V1156" s="15"/>
      <c r="W1156" s="15"/>
      <c r="X1156" s="15"/>
    </row>
    <row r="1157" spans="17:24">
      <c r="Q1157" s="15"/>
      <c r="R1157" s="15"/>
      <c r="S1157" s="15"/>
      <c r="T1157" s="15"/>
      <c r="U1157" s="15"/>
      <c r="V1157" s="15"/>
      <c r="W1157" s="15"/>
      <c r="X1157" s="15"/>
    </row>
    <row r="1158" spans="17:24">
      <c r="Q1158" s="15"/>
      <c r="R1158" s="15"/>
      <c r="S1158" s="15"/>
      <c r="T1158" s="15"/>
      <c r="U1158" s="15"/>
      <c r="V1158" s="15"/>
      <c r="W1158" s="15"/>
      <c r="X1158" s="15"/>
    </row>
    <row r="1159" spans="17:24">
      <c r="Q1159" s="15"/>
      <c r="R1159" s="15"/>
      <c r="S1159" s="15"/>
      <c r="T1159" s="15"/>
      <c r="U1159" s="15"/>
      <c r="V1159" s="15"/>
      <c r="W1159" s="15"/>
      <c r="X1159" s="15"/>
    </row>
    <row r="1160" spans="17:24">
      <c r="Q1160" s="15"/>
      <c r="R1160" s="15"/>
      <c r="S1160" s="15"/>
      <c r="T1160" s="15"/>
      <c r="U1160" s="15"/>
      <c r="V1160" s="15"/>
      <c r="W1160" s="15"/>
      <c r="X1160" s="15"/>
    </row>
    <row r="1161" spans="17:24">
      <c r="Q1161" s="15"/>
      <c r="R1161" s="15"/>
      <c r="S1161" s="15"/>
      <c r="T1161" s="15"/>
      <c r="U1161" s="15"/>
      <c r="V1161" s="15"/>
      <c r="W1161" s="15"/>
      <c r="X1161" s="15"/>
    </row>
    <row r="1162" spans="17:24">
      <c r="Q1162" s="15"/>
      <c r="R1162" s="15"/>
      <c r="S1162" s="15"/>
      <c r="T1162" s="15"/>
      <c r="U1162" s="15"/>
      <c r="V1162" s="15"/>
      <c r="W1162" s="15"/>
      <c r="X1162" s="15"/>
    </row>
    <row r="1163" spans="17:24">
      <c r="Q1163" s="15"/>
      <c r="R1163" s="15"/>
      <c r="S1163" s="15"/>
      <c r="T1163" s="15"/>
      <c r="U1163" s="15"/>
      <c r="V1163" s="15"/>
      <c r="W1163" s="15"/>
      <c r="X1163" s="15"/>
    </row>
    <row r="1164" spans="17:24">
      <c r="Q1164" s="15"/>
      <c r="R1164" s="15"/>
      <c r="S1164" s="15"/>
      <c r="T1164" s="15"/>
      <c r="U1164" s="15"/>
      <c r="V1164" s="15"/>
      <c r="W1164" s="15"/>
      <c r="X1164" s="15"/>
    </row>
    <row r="1165" spans="17:24">
      <c r="Q1165" s="15"/>
      <c r="R1165" s="15"/>
      <c r="S1165" s="15"/>
      <c r="T1165" s="15"/>
      <c r="U1165" s="15"/>
      <c r="V1165" s="15"/>
      <c r="W1165" s="15"/>
      <c r="X1165" s="15"/>
    </row>
    <row r="1166" spans="17:24">
      <c r="Q1166" s="15"/>
      <c r="R1166" s="15"/>
      <c r="S1166" s="15"/>
      <c r="T1166" s="15"/>
      <c r="U1166" s="15"/>
      <c r="V1166" s="15"/>
      <c r="W1166" s="15"/>
      <c r="X1166" s="15"/>
    </row>
    <row r="1167" spans="17:24">
      <c r="Q1167" s="15"/>
      <c r="R1167" s="15"/>
      <c r="S1167" s="15"/>
      <c r="T1167" s="15"/>
      <c r="U1167" s="15"/>
      <c r="V1167" s="15"/>
      <c r="W1167" s="15"/>
      <c r="X1167" s="15"/>
    </row>
    <row r="1168" spans="17:24">
      <c r="Q1168" s="15"/>
      <c r="R1168" s="15"/>
      <c r="S1168" s="15"/>
      <c r="T1168" s="15"/>
      <c r="U1168" s="15"/>
      <c r="V1168" s="15"/>
      <c r="W1168" s="15"/>
      <c r="X1168" s="15"/>
    </row>
    <row r="1169" spans="17:24">
      <c r="Q1169" s="15"/>
      <c r="R1169" s="15"/>
      <c r="S1169" s="15"/>
      <c r="T1169" s="15"/>
      <c r="U1169" s="15"/>
      <c r="V1169" s="15"/>
      <c r="W1169" s="15"/>
      <c r="X1169" s="15"/>
    </row>
    <row r="1170" spans="17:24">
      <c r="Q1170" s="15"/>
      <c r="R1170" s="15"/>
      <c r="S1170" s="15"/>
      <c r="T1170" s="15"/>
      <c r="U1170" s="15"/>
      <c r="V1170" s="15"/>
      <c r="W1170" s="15"/>
      <c r="X1170" s="15"/>
    </row>
    <row r="1171" spans="17:24">
      <c r="Q1171" s="15"/>
      <c r="R1171" s="15"/>
      <c r="S1171" s="15"/>
      <c r="T1171" s="15"/>
      <c r="U1171" s="15"/>
      <c r="V1171" s="15"/>
      <c r="W1171" s="15"/>
      <c r="X1171" s="15"/>
    </row>
    <row r="1172" spans="17:24">
      <c r="Q1172" s="15"/>
      <c r="R1172" s="15"/>
      <c r="S1172" s="15"/>
      <c r="T1172" s="15"/>
      <c r="U1172" s="15"/>
      <c r="V1172" s="15"/>
      <c r="W1172" s="15"/>
      <c r="X1172" s="15"/>
    </row>
    <row r="1173" spans="17:24">
      <c r="Q1173" s="15"/>
      <c r="R1173" s="15"/>
      <c r="S1173" s="15"/>
      <c r="T1173" s="15"/>
      <c r="U1173" s="15"/>
      <c r="V1173" s="15"/>
      <c r="W1173" s="15"/>
      <c r="X1173" s="15"/>
    </row>
    <row r="1174" spans="17:24">
      <c r="Q1174" s="15"/>
      <c r="R1174" s="15"/>
      <c r="S1174" s="15"/>
      <c r="T1174" s="15"/>
      <c r="U1174" s="15"/>
      <c r="V1174" s="15"/>
      <c r="W1174" s="15"/>
      <c r="X1174" s="15"/>
    </row>
    <row r="1175" spans="17:24">
      <c r="Q1175" s="15"/>
      <c r="R1175" s="15"/>
      <c r="S1175" s="15"/>
      <c r="T1175" s="15"/>
      <c r="U1175" s="15"/>
      <c r="V1175" s="15"/>
      <c r="W1175" s="15"/>
      <c r="X1175" s="15"/>
    </row>
    <row r="1176" spans="17:24">
      <c r="Q1176" s="15"/>
      <c r="R1176" s="15"/>
      <c r="S1176" s="15"/>
      <c r="T1176" s="15"/>
      <c r="U1176" s="15"/>
      <c r="V1176" s="15"/>
      <c r="W1176" s="15"/>
      <c r="X1176" s="15"/>
    </row>
    <row r="1177" spans="17:24">
      <c r="Q1177" s="15"/>
      <c r="R1177" s="15"/>
      <c r="S1177" s="15"/>
      <c r="T1177" s="15"/>
      <c r="U1177" s="15"/>
      <c r="V1177" s="15"/>
      <c r="W1177" s="15"/>
      <c r="X1177" s="15"/>
    </row>
    <row r="1178" spans="17:24">
      <c r="Q1178" s="15"/>
      <c r="R1178" s="15"/>
      <c r="S1178" s="15"/>
      <c r="T1178" s="15"/>
      <c r="U1178" s="15"/>
      <c r="V1178" s="15"/>
      <c r="W1178" s="15"/>
      <c r="X1178" s="15"/>
    </row>
    <row r="1179" spans="17:24">
      <c r="Q1179" s="15"/>
      <c r="R1179" s="15"/>
      <c r="S1179" s="15"/>
      <c r="T1179" s="15"/>
      <c r="U1179" s="15"/>
      <c r="V1179" s="15"/>
      <c r="W1179" s="15"/>
      <c r="X1179" s="15"/>
    </row>
    <row r="1180" spans="17:24">
      <c r="Q1180" s="15"/>
      <c r="R1180" s="15"/>
      <c r="S1180" s="15"/>
      <c r="T1180" s="15"/>
      <c r="U1180" s="15"/>
      <c r="V1180" s="15"/>
      <c r="W1180" s="15"/>
      <c r="X1180" s="15"/>
    </row>
    <row r="1181" spans="17:24">
      <c r="Q1181" s="15"/>
      <c r="R1181" s="15"/>
      <c r="S1181" s="15"/>
      <c r="T1181" s="15"/>
      <c r="U1181" s="15"/>
      <c r="V1181" s="15"/>
      <c r="W1181" s="15"/>
      <c r="X1181" s="15"/>
    </row>
    <row r="1182" spans="17:24">
      <c r="Q1182" s="15"/>
      <c r="R1182" s="15"/>
      <c r="S1182" s="15"/>
      <c r="T1182" s="15"/>
      <c r="U1182" s="15"/>
      <c r="V1182" s="15"/>
      <c r="W1182" s="15"/>
      <c r="X1182" s="15"/>
    </row>
    <row r="1183" spans="17:24">
      <c r="Q1183" s="15"/>
      <c r="R1183" s="15"/>
      <c r="S1183" s="15"/>
      <c r="T1183" s="15"/>
      <c r="U1183" s="15"/>
      <c r="V1183" s="15"/>
      <c r="W1183" s="15"/>
      <c r="X1183" s="15"/>
    </row>
    <row r="1184" spans="17:24">
      <c r="Q1184" s="15"/>
      <c r="R1184" s="15"/>
      <c r="S1184" s="15"/>
      <c r="T1184" s="15"/>
      <c r="U1184" s="15"/>
      <c r="V1184" s="15"/>
      <c r="W1184" s="15"/>
      <c r="X1184" s="15"/>
    </row>
    <row r="1185" spans="17:24">
      <c r="Q1185" s="15"/>
      <c r="R1185" s="15"/>
      <c r="S1185" s="15"/>
      <c r="T1185" s="15"/>
      <c r="U1185" s="15"/>
      <c r="V1185" s="15"/>
      <c r="W1185" s="15"/>
      <c r="X1185" s="15"/>
    </row>
    <row r="1186" spans="17:24">
      <c r="Q1186" s="15"/>
      <c r="R1186" s="15"/>
      <c r="S1186" s="15"/>
      <c r="T1186" s="15"/>
      <c r="U1186" s="15"/>
      <c r="V1186" s="15"/>
      <c r="W1186" s="15"/>
      <c r="X1186" s="15"/>
    </row>
    <row r="1187" spans="17:24">
      <c r="Q1187" s="15"/>
      <c r="R1187" s="15"/>
      <c r="S1187" s="15"/>
      <c r="T1187" s="15"/>
      <c r="U1187" s="15"/>
      <c r="V1187" s="15"/>
      <c r="W1187" s="15"/>
      <c r="X1187" s="15"/>
    </row>
    <row r="1188" spans="17:24">
      <c r="Q1188" s="15"/>
      <c r="R1188" s="15"/>
      <c r="S1188" s="15"/>
      <c r="T1188" s="15"/>
      <c r="U1188" s="15"/>
      <c r="V1188" s="15"/>
      <c r="W1188" s="15"/>
      <c r="X1188" s="15"/>
    </row>
    <row r="1189" spans="17:24">
      <c r="Q1189" s="15"/>
      <c r="R1189" s="15"/>
      <c r="S1189" s="15"/>
      <c r="T1189" s="15"/>
      <c r="U1189" s="15"/>
      <c r="V1189" s="15"/>
      <c r="W1189" s="15"/>
      <c r="X1189" s="15"/>
    </row>
    <row r="1190" spans="17:24">
      <c r="Q1190" s="15"/>
      <c r="R1190" s="15"/>
      <c r="S1190" s="15"/>
      <c r="T1190" s="15"/>
      <c r="U1190" s="15"/>
      <c r="V1190" s="15"/>
      <c r="W1190" s="15"/>
      <c r="X1190" s="15"/>
    </row>
    <row r="1191" spans="17:24">
      <c r="Q1191" s="15"/>
      <c r="R1191" s="15"/>
      <c r="S1191" s="15"/>
      <c r="T1191" s="15"/>
      <c r="U1191" s="15"/>
      <c r="V1191" s="15"/>
      <c r="W1191" s="15"/>
      <c r="X1191" s="15"/>
    </row>
    <row r="1192" spans="17:24">
      <c r="Q1192" s="15"/>
      <c r="R1192" s="15"/>
      <c r="S1192" s="15"/>
      <c r="T1192" s="15"/>
      <c r="U1192" s="15"/>
      <c r="V1192" s="15"/>
      <c r="W1192" s="15"/>
      <c r="X1192" s="15"/>
    </row>
    <row r="1193" spans="17:24">
      <c r="Q1193" s="15"/>
      <c r="R1193" s="15"/>
      <c r="S1193" s="15"/>
      <c r="T1193" s="15"/>
      <c r="U1193" s="15"/>
      <c r="V1193" s="15"/>
      <c r="W1193" s="15"/>
      <c r="X1193" s="15"/>
    </row>
    <row r="1194" spans="17:24">
      <c r="Q1194" s="15"/>
      <c r="R1194" s="15"/>
      <c r="S1194" s="15"/>
      <c r="T1194" s="15"/>
      <c r="U1194" s="15"/>
      <c r="V1194" s="15"/>
      <c r="W1194" s="15"/>
      <c r="X1194" s="15"/>
    </row>
    <row r="1195" spans="17:24">
      <c r="Q1195" s="15"/>
      <c r="R1195" s="15"/>
      <c r="S1195" s="15"/>
      <c r="T1195" s="15"/>
      <c r="U1195" s="15"/>
      <c r="V1195" s="15"/>
      <c r="W1195" s="15"/>
      <c r="X1195" s="15"/>
    </row>
    <row r="1196" spans="17:24">
      <c r="Q1196" s="15"/>
      <c r="R1196" s="15"/>
      <c r="S1196" s="15"/>
      <c r="T1196" s="15"/>
      <c r="U1196" s="15"/>
      <c r="V1196" s="15"/>
      <c r="W1196" s="15"/>
      <c r="X1196" s="15"/>
    </row>
    <row r="1197" spans="17:24">
      <c r="Q1197" s="15"/>
      <c r="R1197" s="15"/>
      <c r="S1197" s="15"/>
      <c r="T1197" s="15"/>
      <c r="U1197" s="15"/>
      <c r="V1197" s="15"/>
      <c r="W1197" s="15"/>
      <c r="X1197" s="15"/>
    </row>
    <row r="1198" spans="17:24">
      <c r="Q1198" s="15"/>
      <c r="R1198" s="15"/>
      <c r="S1198" s="15"/>
      <c r="T1198" s="15"/>
      <c r="U1198" s="15"/>
      <c r="V1198" s="15"/>
      <c r="W1198" s="15"/>
      <c r="X1198" s="15"/>
    </row>
    <row r="1199" spans="17:24">
      <c r="Q1199" s="15"/>
      <c r="R1199" s="15"/>
      <c r="S1199" s="15"/>
      <c r="T1199" s="15"/>
      <c r="U1199" s="15"/>
      <c r="V1199" s="15"/>
      <c r="W1199" s="15"/>
      <c r="X1199" s="15"/>
    </row>
    <row r="1200" spans="17:24">
      <c r="Q1200" s="15"/>
      <c r="R1200" s="15"/>
      <c r="S1200" s="15"/>
      <c r="T1200" s="15"/>
      <c r="U1200" s="15"/>
      <c r="V1200" s="15"/>
      <c r="W1200" s="15"/>
      <c r="X1200" s="15"/>
    </row>
    <row r="1201" spans="17:24">
      <c r="Q1201" s="15"/>
      <c r="R1201" s="15"/>
      <c r="S1201" s="15"/>
      <c r="T1201" s="15"/>
      <c r="U1201" s="15"/>
      <c r="V1201" s="15"/>
      <c r="W1201" s="15"/>
      <c r="X1201" s="15"/>
    </row>
    <row r="1202" spans="17:24">
      <c r="Q1202" s="15"/>
      <c r="R1202" s="15"/>
      <c r="S1202" s="15"/>
      <c r="T1202" s="15"/>
      <c r="U1202" s="15"/>
      <c r="V1202" s="15"/>
      <c r="W1202" s="15"/>
      <c r="X1202" s="15"/>
    </row>
    <row r="1203" spans="17:24">
      <c r="Q1203" s="15"/>
      <c r="R1203" s="15"/>
      <c r="S1203" s="15"/>
      <c r="T1203" s="15"/>
      <c r="U1203" s="15"/>
      <c r="V1203" s="15"/>
      <c r="W1203" s="15"/>
      <c r="X1203" s="15"/>
    </row>
    <row r="1204" spans="17:24">
      <c r="Q1204" s="15"/>
      <c r="R1204" s="15"/>
      <c r="S1204" s="15"/>
      <c r="T1204" s="15"/>
      <c r="U1204" s="15"/>
      <c r="V1204" s="15"/>
      <c r="W1204" s="15"/>
      <c r="X1204" s="15"/>
    </row>
    <row r="1205" spans="17:24">
      <c r="Q1205" s="15"/>
      <c r="R1205" s="15"/>
      <c r="S1205" s="15"/>
      <c r="T1205" s="15"/>
      <c r="U1205" s="15"/>
      <c r="V1205" s="15"/>
      <c r="W1205" s="15"/>
      <c r="X1205" s="15"/>
    </row>
    <row r="1206" spans="17:24">
      <c r="Q1206" s="15"/>
      <c r="R1206" s="15"/>
      <c r="S1206" s="15"/>
      <c r="T1206" s="15"/>
      <c r="U1206" s="15"/>
      <c r="V1206" s="15"/>
      <c r="W1206" s="15"/>
      <c r="X1206" s="15"/>
    </row>
    <row r="1207" spans="17:24">
      <c r="Q1207" s="15"/>
      <c r="R1207" s="15"/>
      <c r="S1207" s="15"/>
      <c r="T1207" s="15"/>
      <c r="U1207" s="15"/>
      <c r="V1207" s="15"/>
      <c r="W1207" s="15"/>
      <c r="X1207" s="15"/>
    </row>
    <row r="1208" spans="17:24">
      <c r="Q1208" s="15"/>
      <c r="R1208" s="15"/>
      <c r="S1208" s="15"/>
      <c r="T1208" s="15"/>
      <c r="U1208" s="15"/>
      <c r="V1208" s="15"/>
      <c r="W1208" s="15"/>
      <c r="X1208" s="15"/>
    </row>
    <row r="1209" spans="17:24">
      <c r="Q1209" s="15"/>
      <c r="R1209" s="15"/>
      <c r="S1209" s="15"/>
      <c r="T1209" s="15"/>
      <c r="U1209" s="15"/>
      <c r="V1209" s="15"/>
      <c r="W1209" s="15"/>
      <c r="X1209" s="15"/>
    </row>
    <row r="1210" spans="17:24">
      <c r="Q1210" s="15"/>
      <c r="R1210" s="15"/>
      <c r="S1210" s="15"/>
      <c r="T1210" s="15"/>
      <c r="U1210" s="15"/>
      <c r="V1210" s="15"/>
      <c r="W1210" s="15"/>
      <c r="X1210" s="15"/>
    </row>
    <row r="1211" spans="17:24">
      <c r="Q1211" s="15"/>
      <c r="R1211" s="15"/>
      <c r="S1211" s="15"/>
      <c r="T1211" s="15"/>
      <c r="U1211" s="15"/>
      <c r="V1211" s="15"/>
      <c r="W1211" s="15"/>
      <c r="X1211" s="15"/>
    </row>
    <row r="1212" spans="17:24">
      <c r="Q1212" s="15"/>
      <c r="R1212" s="15"/>
      <c r="S1212" s="15"/>
      <c r="T1212" s="15"/>
      <c r="U1212" s="15"/>
      <c r="V1212" s="15"/>
      <c r="W1212" s="15"/>
      <c r="X1212" s="15"/>
    </row>
    <row r="1213" spans="17:24">
      <c r="Q1213" s="15"/>
      <c r="R1213" s="15"/>
      <c r="S1213" s="15"/>
      <c r="T1213" s="15"/>
      <c r="U1213" s="15"/>
      <c r="V1213" s="15"/>
      <c r="W1213" s="15"/>
      <c r="X1213" s="15"/>
    </row>
    <row r="1214" spans="17:24">
      <c r="Q1214" s="15"/>
      <c r="R1214" s="15"/>
      <c r="S1214" s="15"/>
      <c r="T1214" s="15"/>
      <c r="U1214" s="15"/>
      <c r="V1214" s="15"/>
      <c r="W1214" s="15"/>
      <c r="X1214" s="15"/>
    </row>
    <row r="1215" spans="17:24">
      <c r="Q1215" s="15"/>
      <c r="R1215" s="15"/>
      <c r="S1215" s="15"/>
      <c r="T1215" s="15"/>
      <c r="U1215" s="15"/>
      <c r="V1215" s="15"/>
      <c r="W1215" s="15"/>
      <c r="X1215" s="15"/>
    </row>
    <row r="1216" spans="17:24">
      <c r="Q1216" s="15"/>
      <c r="R1216" s="15"/>
      <c r="S1216" s="15"/>
      <c r="T1216" s="15"/>
      <c r="U1216" s="15"/>
      <c r="V1216" s="15"/>
      <c r="W1216" s="15"/>
      <c r="X1216" s="15"/>
    </row>
    <row r="1217" spans="17:24">
      <c r="Q1217" s="15"/>
      <c r="R1217" s="15"/>
      <c r="S1217" s="15"/>
      <c r="T1217" s="15"/>
      <c r="U1217" s="15"/>
      <c r="V1217" s="15"/>
      <c r="W1217" s="15"/>
      <c r="X1217" s="15"/>
    </row>
    <row r="1218" spans="17:24">
      <c r="Q1218" s="15"/>
      <c r="R1218" s="15"/>
      <c r="S1218" s="15"/>
      <c r="T1218" s="15"/>
      <c r="U1218" s="15"/>
      <c r="V1218" s="15"/>
      <c r="W1218" s="15"/>
      <c r="X1218" s="15"/>
    </row>
    <row r="1219" spans="17:24">
      <c r="Q1219" s="15"/>
      <c r="R1219" s="15"/>
      <c r="S1219" s="15"/>
      <c r="T1219" s="15"/>
      <c r="U1219" s="15"/>
      <c r="V1219" s="15"/>
      <c r="W1219" s="15"/>
      <c r="X1219" s="15"/>
    </row>
    <row r="1220" spans="17:24">
      <c r="Q1220" s="15"/>
      <c r="R1220" s="15"/>
      <c r="S1220" s="15"/>
      <c r="T1220" s="15"/>
      <c r="U1220" s="15"/>
      <c r="V1220" s="15"/>
      <c r="W1220" s="15"/>
      <c r="X1220" s="15"/>
    </row>
    <row r="1221" spans="17:24">
      <c r="Q1221" s="15"/>
      <c r="R1221" s="15"/>
      <c r="S1221" s="15"/>
      <c r="T1221" s="15"/>
      <c r="U1221" s="15"/>
      <c r="V1221" s="15"/>
      <c r="W1221" s="15"/>
      <c r="X1221" s="15"/>
    </row>
    <row r="1222" spans="17:24">
      <c r="Q1222" s="15"/>
      <c r="R1222" s="15"/>
      <c r="S1222" s="15"/>
      <c r="T1222" s="15"/>
      <c r="U1222" s="15"/>
      <c r="V1222" s="15"/>
      <c r="W1222" s="15"/>
      <c r="X1222" s="15"/>
    </row>
    <row r="1223" spans="17:24">
      <c r="Q1223" s="15"/>
      <c r="R1223" s="15"/>
      <c r="S1223" s="15"/>
      <c r="T1223" s="15"/>
      <c r="U1223" s="15"/>
      <c r="V1223" s="15"/>
      <c r="W1223" s="15"/>
      <c r="X1223" s="15"/>
    </row>
    <row r="1224" spans="17:24">
      <c r="Q1224" s="15"/>
      <c r="R1224" s="15"/>
      <c r="S1224" s="15"/>
      <c r="T1224" s="15"/>
      <c r="U1224" s="15"/>
      <c r="V1224" s="15"/>
      <c r="W1224" s="15"/>
      <c r="X1224" s="15"/>
    </row>
    <row r="1225" spans="17:24">
      <c r="Q1225" s="15"/>
      <c r="R1225" s="15"/>
      <c r="S1225" s="15"/>
      <c r="T1225" s="15"/>
      <c r="U1225" s="15"/>
      <c r="V1225" s="15"/>
      <c r="W1225" s="15"/>
      <c r="X1225" s="15"/>
    </row>
    <row r="1226" spans="17:24">
      <c r="Q1226" s="15"/>
      <c r="R1226" s="15"/>
      <c r="S1226" s="15"/>
      <c r="T1226" s="15"/>
      <c r="U1226" s="15"/>
      <c r="V1226" s="15"/>
      <c r="W1226" s="15"/>
      <c r="X1226" s="15"/>
    </row>
    <row r="1227" spans="17:24">
      <c r="Q1227" s="15"/>
      <c r="R1227" s="15"/>
      <c r="S1227" s="15"/>
      <c r="T1227" s="15"/>
      <c r="U1227" s="15"/>
      <c r="V1227" s="15"/>
      <c r="W1227" s="15"/>
      <c r="X1227" s="15"/>
    </row>
    <row r="1228" spans="17:24">
      <c r="Q1228" s="15"/>
      <c r="R1228" s="15"/>
      <c r="S1228" s="15"/>
      <c r="T1228" s="15"/>
      <c r="U1228" s="15"/>
      <c r="V1228" s="15"/>
      <c r="W1228" s="15"/>
      <c r="X1228" s="15"/>
    </row>
    <row r="1229" spans="17:24">
      <c r="Q1229" s="15"/>
      <c r="R1229" s="15"/>
      <c r="S1229" s="15"/>
      <c r="T1229" s="15"/>
      <c r="U1229" s="15"/>
      <c r="V1229" s="15"/>
      <c r="W1229" s="15"/>
      <c r="X1229" s="15"/>
    </row>
    <row r="1230" spans="17:24">
      <c r="Q1230" s="15"/>
      <c r="R1230" s="15"/>
      <c r="S1230" s="15"/>
      <c r="T1230" s="15"/>
      <c r="U1230" s="15"/>
      <c r="V1230" s="15"/>
      <c r="W1230" s="15"/>
      <c r="X1230" s="15"/>
    </row>
    <row r="1231" spans="17:24">
      <c r="Q1231" s="15"/>
      <c r="R1231" s="15"/>
      <c r="S1231" s="15"/>
      <c r="T1231" s="15"/>
      <c r="U1231" s="15"/>
      <c r="V1231" s="15"/>
      <c r="W1231" s="15"/>
      <c r="X1231" s="15"/>
    </row>
    <row r="1232" spans="17:24">
      <c r="Q1232" s="15"/>
      <c r="R1232" s="15"/>
      <c r="S1232" s="15"/>
      <c r="T1232" s="15"/>
      <c r="U1232" s="15"/>
      <c r="V1232" s="15"/>
      <c r="W1232" s="15"/>
      <c r="X1232" s="15"/>
    </row>
    <row r="1233" spans="17:24">
      <c r="Q1233" s="15"/>
      <c r="R1233" s="15"/>
      <c r="S1233" s="15"/>
      <c r="T1233" s="15"/>
      <c r="U1233" s="15"/>
      <c r="V1233" s="15"/>
      <c r="W1233" s="15"/>
      <c r="X1233" s="15"/>
    </row>
    <row r="1234" spans="17:24">
      <c r="Q1234" s="15"/>
      <c r="R1234" s="15"/>
      <c r="S1234" s="15"/>
      <c r="T1234" s="15"/>
      <c r="U1234" s="15"/>
      <c r="V1234" s="15"/>
      <c r="W1234" s="15"/>
      <c r="X1234" s="15"/>
    </row>
    <row r="1235" spans="17:24">
      <c r="Q1235" s="15"/>
      <c r="R1235" s="15"/>
      <c r="S1235" s="15"/>
      <c r="T1235" s="15"/>
      <c r="U1235" s="15"/>
      <c r="V1235" s="15"/>
      <c r="W1235" s="15"/>
      <c r="X1235" s="15"/>
    </row>
    <row r="1236" spans="17:24">
      <c r="Q1236" s="15"/>
      <c r="R1236" s="15"/>
      <c r="S1236" s="15"/>
      <c r="T1236" s="15"/>
      <c r="U1236" s="15"/>
      <c r="V1236" s="15"/>
      <c r="W1236" s="15"/>
      <c r="X1236" s="15"/>
    </row>
    <row r="1237" spans="17:24">
      <c r="Q1237" s="15"/>
      <c r="R1237" s="15"/>
      <c r="S1237" s="15"/>
      <c r="T1237" s="15"/>
      <c r="U1237" s="15"/>
      <c r="V1237" s="15"/>
      <c r="W1237" s="15"/>
      <c r="X1237" s="15"/>
    </row>
    <row r="1238" spans="17:24">
      <c r="Q1238" s="15"/>
      <c r="R1238" s="15"/>
      <c r="S1238" s="15"/>
      <c r="T1238" s="15"/>
      <c r="U1238" s="15"/>
      <c r="V1238" s="15"/>
      <c r="W1238" s="15"/>
      <c r="X1238" s="15"/>
    </row>
    <row r="1239" spans="17:24">
      <c r="Q1239" s="15"/>
      <c r="R1239" s="15"/>
      <c r="S1239" s="15"/>
      <c r="T1239" s="15"/>
      <c r="U1239" s="15"/>
      <c r="V1239" s="15"/>
      <c r="W1239" s="15"/>
      <c r="X1239" s="15"/>
    </row>
    <row r="1240" spans="17:24">
      <c r="Q1240" s="15"/>
      <c r="R1240" s="15"/>
      <c r="S1240" s="15"/>
      <c r="T1240" s="15"/>
      <c r="U1240" s="15"/>
      <c r="V1240" s="15"/>
      <c r="W1240" s="15"/>
      <c r="X1240" s="15"/>
    </row>
    <row r="1241" spans="17:24">
      <c r="Q1241" s="15"/>
      <c r="R1241" s="15"/>
      <c r="S1241" s="15"/>
      <c r="T1241" s="15"/>
      <c r="U1241" s="15"/>
      <c r="V1241" s="15"/>
      <c r="W1241" s="15"/>
      <c r="X1241" s="15"/>
    </row>
    <row r="1242" spans="17:24">
      <c r="Q1242" s="15"/>
      <c r="R1242" s="15"/>
      <c r="S1242" s="15"/>
      <c r="T1242" s="15"/>
      <c r="U1242" s="15"/>
      <c r="V1242" s="15"/>
      <c r="W1242" s="15"/>
      <c r="X1242" s="15"/>
    </row>
    <row r="1243" spans="17:24">
      <c r="Q1243" s="15"/>
      <c r="R1243" s="15"/>
      <c r="S1243" s="15"/>
      <c r="T1243" s="15"/>
      <c r="U1243" s="15"/>
      <c r="V1243" s="15"/>
      <c r="W1243" s="15"/>
      <c r="X1243" s="15"/>
    </row>
    <row r="1244" spans="17:24">
      <c r="Q1244" s="15"/>
      <c r="R1244" s="15"/>
      <c r="S1244" s="15"/>
      <c r="T1244" s="15"/>
      <c r="U1244" s="15"/>
      <c r="V1244" s="15"/>
      <c r="W1244" s="15"/>
      <c r="X1244" s="15"/>
    </row>
    <row r="1245" spans="17:24">
      <c r="Q1245" s="15"/>
      <c r="R1245" s="15"/>
      <c r="S1245" s="15"/>
      <c r="T1245" s="15"/>
      <c r="U1245" s="15"/>
      <c r="V1245" s="15"/>
      <c r="W1245" s="15"/>
      <c r="X1245" s="15"/>
    </row>
    <row r="1246" spans="17:24">
      <c r="Q1246" s="15"/>
      <c r="R1246" s="15"/>
      <c r="S1246" s="15"/>
      <c r="T1246" s="15"/>
      <c r="U1246" s="15"/>
      <c r="V1246" s="15"/>
      <c r="W1246" s="15"/>
      <c r="X1246" s="15"/>
    </row>
    <row r="1247" spans="17:24">
      <c r="Q1247" s="15"/>
      <c r="R1247" s="15"/>
      <c r="S1247" s="15"/>
      <c r="T1247" s="15"/>
      <c r="U1247" s="15"/>
      <c r="V1247" s="15"/>
      <c r="W1247" s="15"/>
      <c r="X1247" s="15"/>
    </row>
    <row r="1248" spans="17:24">
      <c r="Q1248" s="15"/>
      <c r="R1248" s="15"/>
      <c r="S1248" s="15"/>
      <c r="T1248" s="15"/>
      <c r="U1248" s="15"/>
      <c r="V1248" s="15"/>
      <c r="W1248" s="15"/>
      <c r="X1248" s="15"/>
    </row>
    <row r="1249" spans="17:24">
      <c r="Q1249" s="15"/>
      <c r="R1249" s="15"/>
      <c r="S1249" s="15"/>
      <c r="T1249" s="15"/>
      <c r="U1249" s="15"/>
      <c r="V1249" s="15"/>
      <c r="W1249" s="15"/>
      <c r="X1249" s="15"/>
    </row>
    <row r="1250" spans="17:24">
      <c r="Q1250" s="15"/>
      <c r="R1250" s="15"/>
      <c r="S1250" s="15"/>
      <c r="T1250" s="15"/>
      <c r="U1250" s="15"/>
      <c r="V1250" s="15"/>
      <c r="W1250" s="15"/>
      <c r="X1250" s="15"/>
    </row>
    <row r="1251" spans="17:24">
      <c r="Q1251" s="15"/>
      <c r="R1251" s="15"/>
      <c r="S1251" s="15"/>
      <c r="T1251" s="15"/>
      <c r="U1251" s="15"/>
      <c r="V1251" s="15"/>
      <c r="W1251" s="15"/>
      <c r="X1251" s="15"/>
    </row>
    <row r="1252" spans="17:24">
      <c r="Q1252" s="15"/>
      <c r="R1252" s="15"/>
      <c r="S1252" s="15"/>
      <c r="T1252" s="15"/>
      <c r="U1252" s="15"/>
      <c r="V1252" s="15"/>
      <c r="W1252" s="15"/>
      <c r="X1252" s="15"/>
    </row>
    <row r="1253" spans="17:24">
      <c r="Q1253" s="15"/>
      <c r="R1253" s="15"/>
      <c r="S1253" s="15"/>
      <c r="T1253" s="15"/>
      <c r="U1253" s="15"/>
      <c r="V1253" s="15"/>
      <c r="W1253" s="15"/>
      <c r="X1253" s="15"/>
    </row>
    <row r="1254" spans="17:24">
      <c r="Q1254" s="15"/>
      <c r="R1254" s="15"/>
      <c r="S1254" s="15"/>
      <c r="T1254" s="15"/>
      <c r="U1254" s="15"/>
      <c r="V1254" s="15"/>
      <c r="W1254" s="15"/>
      <c r="X1254" s="15"/>
    </row>
    <row r="1255" spans="17:24">
      <c r="Q1255" s="15"/>
      <c r="R1255" s="15"/>
      <c r="S1255" s="15"/>
      <c r="T1255" s="15"/>
      <c r="U1255" s="15"/>
      <c r="V1255" s="15"/>
      <c r="W1255" s="15"/>
      <c r="X1255" s="15"/>
    </row>
    <row r="1256" spans="17:24">
      <c r="Q1256" s="15"/>
      <c r="R1256" s="15"/>
      <c r="S1256" s="15"/>
      <c r="T1256" s="15"/>
      <c r="U1256" s="15"/>
      <c r="V1256" s="15"/>
      <c r="W1256" s="15"/>
      <c r="X1256" s="15"/>
    </row>
    <row r="1257" spans="17:24">
      <c r="Q1257" s="15"/>
      <c r="R1257" s="15"/>
      <c r="S1257" s="15"/>
      <c r="T1257" s="15"/>
      <c r="U1257" s="15"/>
      <c r="V1257" s="15"/>
      <c r="W1257" s="15"/>
      <c r="X1257" s="15"/>
    </row>
    <row r="1258" spans="17:24">
      <c r="Q1258" s="15"/>
      <c r="R1258" s="15"/>
      <c r="S1258" s="15"/>
      <c r="T1258" s="15"/>
      <c r="U1258" s="15"/>
      <c r="V1258" s="15"/>
      <c r="W1258" s="15"/>
      <c r="X1258" s="15"/>
    </row>
    <row r="1259" spans="17:24">
      <c r="Q1259" s="15"/>
      <c r="R1259" s="15"/>
      <c r="S1259" s="15"/>
      <c r="T1259" s="15"/>
      <c r="U1259" s="15"/>
      <c r="V1259" s="15"/>
      <c r="W1259" s="15"/>
      <c r="X1259" s="15"/>
    </row>
    <row r="1260" spans="17:24">
      <c r="Q1260" s="15"/>
      <c r="R1260" s="15"/>
      <c r="S1260" s="15"/>
      <c r="T1260" s="15"/>
      <c r="U1260" s="15"/>
      <c r="V1260" s="15"/>
      <c r="W1260" s="15"/>
      <c r="X1260" s="15"/>
    </row>
    <row r="1261" spans="17:24">
      <c r="Q1261" s="15"/>
      <c r="R1261" s="15"/>
      <c r="S1261" s="15"/>
      <c r="T1261" s="15"/>
      <c r="U1261" s="15"/>
      <c r="V1261" s="15"/>
      <c r="W1261" s="15"/>
      <c r="X1261" s="15"/>
    </row>
    <row r="1262" spans="17:24">
      <c r="Q1262" s="15"/>
      <c r="R1262" s="15"/>
      <c r="S1262" s="15"/>
      <c r="T1262" s="15"/>
      <c r="U1262" s="15"/>
      <c r="V1262" s="15"/>
      <c r="W1262" s="15"/>
      <c r="X1262" s="15"/>
    </row>
    <row r="1263" spans="17:24">
      <c r="Q1263" s="15"/>
      <c r="R1263" s="15"/>
      <c r="S1263" s="15"/>
      <c r="T1263" s="15"/>
      <c r="U1263" s="15"/>
      <c r="V1263" s="15"/>
      <c r="W1263" s="15"/>
      <c r="X1263" s="15"/>
    </row>
    <row r="1264" spans="17:24">
      <c r="Q1264" s="15"/>
      <c r="R1264" s="15"/>
      <c r="S1264" s="15"/>
      <c r="T1264" s="15"/>
      <c r="U1264" s="15"/>
      <c r="V1264" s="15"/>
      <c r="W1264" s="15"/>
      <c r="X1264" s="15"/>
    </row>
    <row r="1265" spans="17:24">
      <c r="Q1265" s="15"/>
      <c r="R1265" s="15"/>
      <c r="S1265" s="15"/>
      <c r="T1265" s="15"/>
      <c r="U1265" s="15"/>
      <c r="V1265" s="15"/>
      <c r="W1265" s="15"/>
      <c r="X1265" s="15"/>
    </row>
    <row r="1266" spans="17:24">
      <c r="Q1266" s="15"/>
      <c r="R1266" s="15"/>
      <c r="S1266" s="15"/>
      <c r="T1266" s="15"/>
      <c r="U1266" s="15"/>
      <c r="V1266" s="15"/>
      <c r="W1266" s="15"/>
      <c r="X1266" s="15"/>
    </row>
    <row r="1267" spans="17:24">
      <c r="Q1267" s="15"/>
      <c r="R1267" s="15"/>
      <c r="S1267" s="15"/>
      <c r="T1267" s="15"/>
      <c r="U1267" s="15"/>
      <c r="V1267" s="15"/>
      <c r="W1267" s="15"/>
      <c r="X1267" s="15"/>
    </row>
    <row r="1268" spans="17:24">
      <c r="Q1268" s="15"/>
      <c r="R1268" s="15"/>
      <c r="S1268" s="15"/>
      <c r="T1268" s="15"/>
      <c r="U1268" s="15"/>
      <c r="V1268" s="15"/>
      <c r="W1268" s="15"/>
      <c r="X1268" s="15"/>
    </row>
    <row r="1269" spans="17:24">
      <c r="Q1269" s="15"/>
      <c r="R1269" s="15"/>
      <c r="S1269" s="15"/>
      <c r="T1269" s="15"/>
      <c r="U1269" s="15"/>
      <c r="V1269" s="15"/>
      <c r="W1269" s="15"/>
      <c r="X1269" s="15"/>
    </row>
    <row r="1270" spans="17:24">
      <c r="Q1270" s="15"/>
      <c r="R1270" s="15"/>
      <c r="S1270" s="15"/>
      <c r="T1270" s="15"/>
      <c r="U1270" s="15"/>
      <c r="V1270" s="15"/>
      <c r="W1270" s="15"/>
      <c r="X1270" s="15"/>
    </row>
    <row r="1271" spans="17:24">
      <c r="Q1271" s="15"/>
      <c r="R1271" s="15"/>
      <c r="S1271" s="15"/>
      <c r="T1271" s="15"/>
      <c r="U1271" s="15"/>
      <c r="V1271" s="15"/>
      <c r="W1271" s="15"/>
      <c r="X1271" s="15"/>
    </row>
    <row r="1272" spans="17:24">
      <c r="Q1272" s="15"/>
      <c r="R1272" s="15"/>
      <c r="S1272" s="15"/>
      <c r="T1272" s="15"/>
      <c r="U1272" s="15"/>
      <c r="V1272" s="15"/>
      <c r="W1272" s="15"/>
      <c r="X1272" s="15"/>
    </row>
    <row r="1273" spans="17:24">
      <c r="Q1273" s="15"/>
      <c r="R1273" s="15"/>
      <c r="S1273" s="15"/>
      <c r="T1273" s="15"/>
      <c r="U1273" s="15"/>
      <c r="V1273" s="15"/>
      <c r="W1273" s="15"/>
      <c r="X1273" s="15"/>
    </row>
    <row r="1274" spans="17:24">
      <c r="Q1274" s="15"/>
      <c r="R1274" s="15"/>
      <c r="S1274" s="15"/>
      <c r="T1274" s="15"/>
      <c r="U1274" s="15"/>
      <c r="V1274" s="15"/>
      <c r="W1274" s="15"/>
      <c r="X1274" s="15"/>
    </row>
    <row r="1275" spans="17:24">
      <c r="Q1275" s="15"/>
      <c r="R1275" s="15"/>
      <c r="S1275" s="15"/>
      <c r="T1275" s="15"/>
      <c r="U1275" s="15"/>
      <c r="V1275" s="15"/>
      <c r="W1275" s="15"/>
      <c r="X1275" s="15"/>
    </row>
    <row r="1276" spans="17:24">
      <c r="Q1276" s="15"/>
      <c r="R1276" s="15"/>
      <c r="S1276" s="15"/>
      <c r="T1276" s="15"/>
      <c r="U1276" s="15"/>
      <c r="V1276" s="15"/>
      <c r="W1276" s="15"/>
      <c r="X1276" s="15"/>
    </row>
    <row r="1277" spans="17:24">
      <c r="Q1277" s="15"/>
      <c r="R1277" s="15"/>
      <c r="S1277" s="15"/>
      <c r="T1277" s="15"/>
      <c r="U1277" s="15"/>
      <c r="V1277" s="15"/>
      <c r="W1277" s="15"/>
      <c r="X1277" s="15"/>
    </row>
    <row r="1278" spans="17:24">
      <c r="Q1278" s="15"/>
      <c r="R1278" s="15"/>
      <c r="S1278" s="15"/>
      <c r="T1278" s="15"/>
      <c r="U1278" s="15"/>
      <c r="V1278" s="15"/>
      <c r="W1278" s="15"/>
      <c r="X1278" s="15"/>
    </row>
    <row r="1279" spans="17:24">
      <c r="Q1279" s="15"/>
      <c r="R1279" s="15"/>
      <c r="S1279" s="15"/>
      <c r="T1279" s="15"/>
      <c r="U1279" s="15"/>
      <c r="V1279" s="15"/>
      <c r="W1279" s="15"/>
      <c r="X1279" s="15"/>
    </row>
    <row r="1280" spans="17:24">
      <c r="Q1280" s="15"/>
      <c r="R1280" s="15"/>
      <c r="S1280" s="15"/>
      <c r="T1280" s="15"/>
      <c r="U1280" s="15"/>
      <c r="V1280" s="15"/>
      <c r="W1280" s="15"/>
      <c r="X1280" s="15"/>
    </row>
    <row r="1281" spans="17:24">
      <c r="Q1281" s="15"/>
      <c r="R1281" s="15"/>
      <c r="S1281" s="15"/>
      <c r="T1281" s="15"/>
      <c r="U1281" s="15"/>
      <c r="V1281" s="15"/>
      <c r="W1281" s="15"/>
      <c r="X1281" s="15"/>
    </row>
    <row r="1282" spans="17:24">
      <c r="Q1282" s="15"/>
      <c r="R1282" s="15"/>
      <c r="S1282" s="15"/>
      <c r="T1282" s="15"/>
      <c r="U1282" s="15"/>
      <c r="V1282" s="15"/>
      <c r="W1282" s="15"/>
      <c r="X1282" s="15"/>
    </row>
    <row r="1283" spans="17:24">
      <c r="Q1283" s="15"/>
      <c r="R1283" s="15"/>
      <c r="S1283" s="15"/>
      <c r="T1283" s="15"/>
      <c r="U1283" s="15"/>
      <c r="V1283" s="15"/>
      <c r="W1283" s="15"/>
      <c r="X1283" s="15"/>
    </row>
    <row r="1284" spans="17:24">
      <c r="Q1284" s="15"/>
      <c r="R1284" s="15"/>
      <c r="S1284" s="15"/>
      <c r="T1284" s="15"/>
      <c r="U1284" s="15"/>
      <c r="V1284" s="15"/>
      <c r="W1284" s="15"/>
      <c r="X1284" s="15"/>
    </row>
    <row r="1285" spans="17:24">
      <c r="Q1285" s="15"/>
      <c r="R1285" s="15"/>
      <c r="S1285" s="15"/>
      <c r="T1285" s="15"/>
      <c r="U1285" s="15"/>
      <c r="V1285" s="15"/>
      <c r="W1285" s="15"/>
      <c r="X1285" s="15"/>
    </row>
    <row r="1286" spans="17:24">
      <c r="Q1286" s="15"/>
      <c r="R1286" s="15"/>
      <c r="S1286" s="15"/>
      <c r="T1286" s="15"/>
      <c r="U1286" s="15"/>
      <c r="V1286" s="15"/>
      <c r="W1286" s="15"/>
      <c r="X1286" s="15"/>
    </row>
    <row r="1287" spans="17:24">
      <c r="Q1287" s="15"/>
      <c r="R1287" s="15"/>
      <c r="S1287" s="15"/>
      <c r="T1287" s="15"/>
      <c r="U1287" s="15"/>
      <c r="V1287" s="15"/>
      <c r="W1287" s="15"/>
      <c r="X1287" s="15"/>
    </row>
  </sheetData>
  <mergeCells count="4">
    <mergeCell ref="C7:E7"/>
    <mergeCell ref="C2:E2"/>
    <mergeCell ref="C3:E3"/>
    <mergeCell ref="C8:E8"/>
  </mergeCells>
  <phoneticPr fontId="21" type="noConversion"/>
  <hyperlinks>
    <hyperlink ref="C3" r:id="rId1" display="e-Mail : Cliquez ICI"/>
    <hyperlink ref="C3:E3" r:id="rId2" display="Pour vos suggestions Cliquez ICI"/>
  </hyperlinks>
  <pageMargins left="0.78740157499999996" right="0.78740157499999996" top="0.984251969" bottom="0.984251969" header="0.4921259845" footer="0.4921259845"/>
  <pageSetup paperSize="9" orientation="portrait" horizontalDpi="360" verticalDpi="360" r:id="rId3"/>
  <headerFooter alignWithMargins="0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6" name="Drop Down 3">
              <controlPr locked="0" defaultSize="0" autoLine="0" autoPict="0">
                <anchor moveWithCells="1">
                  <from>
                    <xdr:col>2</xdr:col>
                    <xdr:colOff>28575</xdr:colOff>
                    <xdr:row>4</xdr:row>
                    <xdr:rowOff>66675</xdr:rowOff>
                  </from>
                  <to>
                    <xdr:col>4</xdr:col>
                    <xdr:colOff>371475</xdr:colOff>
                    <xdr:row>5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indexed="26"/>
  </sheetPr>
  <dimension ref="A1:AB789"/>
  <sheetViews>
    <sheetView showGridLines="0" workbookViewId="0">
      <selection activeCell="F7" sqref="F7"/>
    </sheetView>
  </sheetViews>
  <sheetFormatPr defaultColWidth="11.42578125" defaultRowHeight="12.75"/>
  <cols>
    <col min="1" max="1" width="6.5703125" style="586" customWidth="1"/>
    <col min="2" max="2" width="13.85546875" style="586" customWidth="1"/>
    <col min="3" max="3" width="4.5703125" style="586" customWidth="1"/>
    <col min="4" max="4" width="38.42578125" style="586" customWidth="1"/>
    <col min="5" max="7" width="16.85546875" style="586" customWidth="1"/>
    <col min="8" max="8" width="9" style="586" customWidth="1"/>
    <col min="9" max="9" width="2.140625" style="586" customWidth="1"/>
    <col min="10" max="10" width="6" style="586" customWidth="1"/>
    <col min="11" max="11" width="6.42578125" style="586" customWidth="1"/>
    <col min="12" max="12" width="11.42578125" style="586"/>
    <col min="13" max="13" width="5.42578125" style="586" customWidth="1"/>
    <col min="14" max="14" width="16.85546875" style="586" customWidth="1"/>
    <col min="15" max="15" width="18.140625" style="586" customWidth="1"/>
    <col min="16" max="16" width="16.85546875" style="586" customWidth="1"/>
    <col min="17" max="17" width="12.42578125" style="586" customWidth="1"/>
    <col min="18" max="19" width="2.140625" style="586" customWidth="1"/>
    <col min="20" max="20" width="4.85546875" style="586" customWidth="1"/>
    <col min="21" max="21" width="5.85546875" style="586" customWidth="1"/>
    <col min="22" max="22" width="12.140625" style="586" customWidth="1"/>
    <col min="23" max="23" width="5.42578125" style="586" customWidth="1"/>
    <col min="24" max="24" width="16.85546875" style="586" customWidth="1"/>
    <col min="25" max="25" width="18.140625" style="586" customWidth="1"/>
    <col min="26" max="26" width="16.85546875" style="586" customWidth="1"/>
    <col min="27" max="27" width="12.140625" style="586" customWidth="1"/>
    <col min="28" max="28" width="2.140625" style="586" customWidth="1"/>
    <col min="29" max="29" width="3" style="586" customWidth="1"/>
    <col min="30" max="31" width="5" style="586" customWidth="1"/>
    <col min="32" max="16384" width="11.42578125" style="586"/>
  </cols>
  <sheetData>
    <row r="1" spans="1:28" ht="22.5" customHeight="1" thickTop="1" thickBot="1">
      <c r="B1" s="874" t="s">
        <v>463</v>
      </c>
      <c r="C1" s="875"/>
      <c r="D1" s="876"/>
      <c r="E1" s="795" t="s">
        <v>43</v>
      </c>
      <c r="F1" s="587" t="s">
        <v>44</v>
      </c>
      <c r="G1" s="592">
        <v>2022</v>
      </c>
      <c r="J1" s="870" t="s">
        <v>45</v>
      </c>
      <c r="T1" s="870" t="s">
        <v>45</v>
      </c>
    </row>
    <row r="2" spans="1:28" ht="18" customHeight="1" thickTop="1">
      <c r="B2" s="588"/>
      <c r="C2" s="589"/>
      <c r="D2" s="589"/>
      <c r="E2" s="590"/>
      <c r="F2" s="591"/>
      <c r="G2" s="592"/>
      <c r="J2" s="870"/>
      <c r="K2" s="593"/>
      <c r="L2" s="594"/>
      <c r="M2" s="594"/>
      <c r="N2" s="595" t="s">
        <v>46</v>
      </c>
      <c r="O2" s="596"/>
      <c r="P2" s="597"/>
      <c r="Q2" s="598"/>
      <c r="T2" s="870"/>
      <c r="U2" s="593"/>
      <c r="V2" s="594"/>
      <c r="W2" s="594"/>
      <c r="X2" s="595" t="s">
        <v>47</v>
      </c>
      <c r="Y2" s="596"/>
      <c r="Z2" s="597"/>
      <c r="AA2" s="598"/>
    </row>
    <row r="3" spans="1:28" ht="15.75" customHeight="1" thickBot="1">
      <c r="A3" s="852" t="s">
        <v>48</v>
      </c>
      <c r="B3" s="879" t="s">
        <v>48</v>
      </c>
      <c r="C3" s="880"/>
      <c r="D3" s="599" t="s">
        <v>49</v>
      </c>
      <c r="E3" s="600" t="s">
        <v>50</v>
      </c>
      <c r="F3" s="600" t="s">
        <v>51</v>
      </c>
      <c r="G3" s="600" t="s">
        <v>52</v>
      </c>
      <c r="H3" s="601"/>
      <c r="I3" s="602" t="s">
        <v>43</v>
      </c>
      <c r="J3" s="870"/>
      <c r="K3" s="871" t="s">
        <v>53</v>
      </c>
      <c r="L3" s="850" t="s">
        <v>54</v>
      </c>
      <c r="M3" s="851"/>
      <c r="N3" s="603" t="s">
        <v>55</v>
      </c>
      <c r="O3" s="604" t="s">
        <v>50</v>
      </c>
      <c r="P3" s="604" t="s">
        <v>51</v>
      </c>
      <c r="Q3" s="605" t="s">
        <v>52</v>
      </c>
      <c r="T3" s="870"/>
      <c r="U3" s="871" t="s">
        <v>53</v>
      </c>
      <c r="V3" s="850" t="s">
        <v>56</v>
      </c>
      <c r="W3" s="851"/>
      <c r="X3" s="603" t="s">
        <v>55</v>
      </c>
      <c r="Y3" s="604" t="s">
        <v>50</v>
      </c>
      <c r="Z3" s="604" t="s">
        <v>51</v>
      </c>
      <c r="AA3" s="605" t="s">
        <v>52</v>
      </c>
    </row>
    <row r="4" spans="1:28" ht="16.5" customHeight="1" thickTop="1" thickBot="1">
      <c r="A4" s="853"/>
      <c r="B4" s="606" t="s">
        <v>439</v>
      </c>
      <c r="C4" s="607" t="b">
        <v>0</v>
      </c>
      <c r="D4" s="608" t="s">
        <v>57</v>
      </c>
      <c r="E4" s="609">
        <v>0.5</v>
      </c>
      <c r="F4" s="610"/>
      <c r="G4" s="804">
        <v>1.4999999999999999E-2</v>
      </c>
      <c r="H4" s="601"/>
      <c r="I4" s="601" t="s">
        <v>58</v>
      </c>
      <c r="J4" s="870"/>
      <c r="K4" s="872"/>
      <c r="L4" s="611" t="s">
        <v>439</v>
      </c>
      <c r="M4" s="612" t="b">
        <v>0</v>
      </c>
      <c r="N4" s="613" t="s">
        <v>59</v>
      </c>
      <c r="O4" s="614">
        <f>E4</f>
        <v>0.5</v>
      </c>
      <c r="P4" s="615"/>
      <c r="Q4" s="616">
        <f>G4</f>
        <v>1.4999999999999999E-2</v>
      </c>
      <c r="T4" s="870"/>
      <c r="U4" s="872"/>
      <c r="V4" s="611" t="s">
        <v>439</v>
      </c>
      <c r="W4" s="617" t="b">
        <v>0</v>
      </c>
      <c r="X4" s="618" t="s">
        <v>59</v>
      </c>
      <c r="Y4" s="614">
        <f>$E$4</f>
        <v>0.5</v>
      </c>
      <c r="Z4" s="615"/>
      <c r="AA4" s="616">
        <f>G4</f>
        <v>1.4999999999999999E-2</v>
      </c>
    </row>
    <row r="5" spans="1:28" ht="16.5" customHeight="1" thickTop="1" thickBot="1">
      <c r="A5" s="853"/>
      <c r="B5" s="606" t="s">
        <v>440</v>
      </c>
      <c r="C5" s="607" t="b">
        <v>1</v>
      </c>
      <c r="D5" s="619" t="s">
        <v>57</v>
      </c>
      <c r="E5" s="620">
        <v>0.3</v>
      </c>
      <c r="F5" s="621">
        <v>1000000</v>
      </c>
      <c r="G5" s="622"/>
      <c r="H5" s="601"/>
      <c r="I5" s="602" t="s">
        <v>60</v>
      </c>
      <c r="J5" s="870"/>
      <c r="K5" s="872"/>
      <c r="L5" s="611" t="s">
        <v>439</v>
      </c>
      <c r="M5" s="612" t="b">
        <v>0</v>
      </c>
      <c r="N5" s="623" t="s">
        <v>59</v>
      </c>
      <c r="O5" s="614">
        <f>E5</f>
        <v>0.3</v>
      </c>
      <c r="P5" s="615"/>
      <c r="Q5" s="624"/>
      <c r="T5" s="870"/>
      <c r="U5" s="872"/>
      <c r="V5" s="611" t="s">
        <v>439</v>
      </c>
      <c r="W5" s="617" t="b">
        <v>1</v>
      </c>
      <c r="X5" s="625" t="s">
        <v>59</v>
      </c>
      <c r="Y5" s="614">
        <f>$E$5</f>
        <v>0.3</v>
      </c>
      <c r="Z5" s="615"/>
      <c r="AA5" s="624"/>
    </row>
    <row r="6" spans="1:28" ht="16.5" customHeight="1" thickTop="1" thickBot="1">
      <c r="A6" s="853"/>
      <c r="B6" s="606" t="s">
        <v>439</v>
      </c>
      <c r="C6" s="607" t="b">
        <v>1</v>
      </c>
      <c r="D6" s="626" t="s">
        <v>61</v>
      </c>
      <c r="E6" s="627"/>
      <c r="F6" s="615">
        <v>2000000</v>
      </c>
      <c r="G6" s="622"/>
      <c r="H6" s="601"/>
      <c r="I6" s="601" t="s">
        <v>62</v>
      </c>
      <c r="J6" s="870"/>
      <c r="K6" s="872"/>
      <c r="L6" s="611" t="s">
        <v>439</v>
      </c>
      <c r="M6" s="612" t="b">
        <v>0</v>
      </c>
      <c r="N6" s="619" t="s">
        <v>63</v>
      </c>
      <c r="O6" s="628"/>
      <c r="P6" s="615"/>
      <c r="Q6" s="624"/>
      <c r="T6" s="870"/>
      <c r="U6" s="872"/>
      <c r="V6" s="611" t="s">
        <v>439</v>
      </c>
      <c r="W6" s="617" t="b">
        <v>1</v>
      </c>
      <c r="X6" s="626" t="s">
        <v>63</v>
      </c>
      <c r="Y6" s="628"/>
      <c r="Z6" s="615"/>
      <c r="AA6" s="624"/>
    </row>
    <row r="7" spans="1:28" ht="16.5" customHeight="1" thickTop="1" thickBot="1">
      <c r="A7" s="853"/>
      <c r="B7" s="606" t="s">
        <v>439</v>
      </c>
      <c r="C7" s="607" t="b">
        <v>0</v>
      </c>
      <c r="D7" s="626" t="s">
        <v>64</v>
      </c>
      <c r="E7" s="628" t="s">
        <v>65</v>
      </c>
      <c r="F7" s="615"/>
      <c r="G7" s="622"/>
      <c r="H7" s="601"/>
      <c r="I7" s="602" t="s">
        <v>66</v>
      </c>
      <c r="J7" s="870"/>
      <c r="K7" s="872"/>
      <c r="L7" s="611" t="s">
        <v>439</v>
      </c>
      <c r="M7" s="612" t="b">
        <v>0</v>
      </c>
      <c r="N7" s="619" t="s">
        <v>67</v>
      </c>
      <c r="O7" s="628"/>
      <c r="P7" s="615"/>
      <c r="Q7" s="624"/>
      <c r="T7" s="870"/>
      <c r="U7" s="872"/>
      <c r="V7" s="611" t="s">
        <v>439</v>
      </c>
      <c r="W7" s="617" t="b">
        <v>1</v>
      </c>
      <c r="X7" s="626" t="s">
        <v>67</v>
      </c>
      <c r="Y7" s="628"/>
      <c r="Z7" s="615"/>
      <c r="AA7" s="624"/>
    </row>
    <row r="8" spans="1:28" ht="16.5" customHeight="1" thickTop="1" thickBot="1">
      <c r="A8" s="853"/>
      <c r="B8" s="606" t="s">
        <v>439</v>
      </c>
      <c r="C8" s="607" t="b">
        <v>0</v>
      </c>
      <c r="D8" s="629" t="s">
        <v>68</v>
      </c>
      <c r="E8" s="630"/>
      <c r="F8" s="615"/>
      <c r="G8" s="622"/>
      <c r="H8" s="601"/>
      <c r="I8" s="601" t="s">
        <v>69</v>
      </c>
      <c r="J8" s="870"/>
      <c r="K8" s="872"/>
      <c r="L8" s="611" t="s">
        <v>439</v>
      </c>
      <c r="M8" s="612" t="b">
        <v>0</v>
      </c>
      <c r="N8" s="867" t="s">
        <v>68</v>
      </c>
      <c r="O8" s="868"/>
      <c r="P8" s="615"/>
      <c r="Q8" s="624"/>
      <c r="T8" s="870"/>
      <c r="U8" s="872"/>
      <c r="V8" s="611" t="s">
        <v>439</v>
      </c>
      <c r="W8" s="617" t="b">
        <v>1</v>
      </c>
      <c r="X8" s="867" t="s">
        <v>68</v>
      </c>
      <c r="Y8" s="868"/>
      <c r="Z8" s="615"/>
      <c r="AA8" s="624"/>
    </row>
    <row r="9" spans="1:28" ht="18.75" customHeight="1" thickTop="1">
      <c r="A9" s="854"/>
      <c r="B9" s="631" t="s">
        <v>70</v>
      </c>
      <c r="C9" s="632"/>
      <c r="D9" s="633" t="s">
        <v>71</v>
      </c>
      <c r="E9" s="634"/>
      <c r="F9" s="635">
        <f>SUM(F4:F8)</f>
        <v>3000000</v>
      </c>
      <c r="G9" s="636"/>
      <c r="H9" s="601"/>
      <c r="I9" s="602" t="s">
        <v>72</v>
      </c>
      <c r="J9" s="870"/>
      <c r="K9" s="873"/>
      <c r="L9" s="637"/>
      <c r="M9" s="638"/>
      <c r="N9" s="639" t="s">
        <v>73</v>
      </c>
      <c r="O9" s="640"/>
      <c r="P9" s="641">
        <f>SUM(P4:P8)</f>
        <v>0</v>
      </c>
      <c r="Q9" s="642"/>
      <c r="T9" s="870"/>
      <c r="U9" s="873"/>
      <c r="V9" s="637"/>
      <c r="W9" s="638"/>
      <c r="X9" s="639" t="s">
        <v>73</v>
      </c>
      <c r="Y9" s="640"/>
      <c r="Z9" s="641">
        <f>SUM(Z4:Z8)</f>
        <v>0</v>
      </c>
      <c r="AA9" s="642"/>
    </row>
    <row r="10" spans="1:28" ht="14.25">
      <c r="A10" s="643"/>
      <c r="B10" s="644"/>
      <c r="C10" s="645"/>
      <c r="D10" s="646"/>
      <c r="E10" s="647"/>
      <c r="F10" s="648"/>
      <c r="G10" s="648"/>
      <c r="H10" s="601"/>
      <c r="I10" s="601" t="s">
        <v>74</v>
      </c>
      <c r="J10" s="870"/>
      <c r="K10" s="649"/>
      <c r="L10" s="650"/>
      <c r="M10" s="650" t="s">
        <v>75</v>
      </c>
      <c r="N10" s="651" t="s">
        <v>76</v>
      </c>
      <c r="O10" s="650" t="s">
        <v>77</v>
      </c>
      <c r="P10" s="652" t="s">
        <v>76</v>
      </c>
      <c r="Q10" s="653" t="str">
        <f>N10</f>
        <v>A</v>
      </c>
      <c r="T10" s="870"/>
      <c r="U10" s="649"/>
      <c r="V10" s="650"/>
      <c r="W10" s="650" t="s">
        <v>75</v>
      </c>
      <c r="X10" s="651" t="s">
        <v>78</v>
      </c>
      <c r="Y10" s="650" t="s">
        <v>77</v>
      </c>
      <c r="Z10" s="652" t="s">
        <v>78</v>
      </c>
      <c r="AA10" s="653" t="str">
        <f>X10</f>
        <v>D</v>
      </c>
    </row>
    <row r="11" spans="1:28" ht="16.5" thickBot="1">
      <c r="A11" s="857" t="s">
        <v>79</v>
      </c>
      <c r="B11" s="855" t="s">
        <v>80</v>
      </c>
      <c r="C11" s="856"/>
      <c r="D11" s="599" t="s">
        <v>81</v>
      </c>
      <c r="E11" s="654" t="s">
        <v>82</v>
      </c>
      <c r="F11" s="655" t="s">
        <v>83</v>
      </c>
      <c r="G11" s="656" t="s">
        <v>84</v>
      </c>
      <c r="H11" s="601"/>
      <c r="I11" s="602" t="s">
        <v>85</v>
      </c>
      <c r="J11" s="870"/>
      <c r="K11" s="657"/>
      <c r="L11" s="658"/>
      <c r="M11" s="658" t="s">
        <v>86</v>
      </c>
      <c r="N11" s="659" t="s">
        <v>76</v>
      </c>
      <c r="O11" s="660" t="s">
        <v>87</v>
      </c>
      <c r="P11" s="661" t="s">
        <v>76</v>
      </c>
      <c r="Q11" s="662" t="str">
        <f>P10</f>
        <v>A</v>
      </c>
      <c r="T11" s="870"/>
      <c r="U11" s="657"/>
      <c r="V11" s="658"/>
      <c r="W11" s="658" t="s">
        <v>86</v>
      </c>
      <c r="X11" s="659" t="s">
        <v>78</v>
      </c>
      <c r="Y11" s="660" t="s">
        <v>87</v>
      </c>
      <c r="Z11" s="661" t="s">
        <v>78</v>
      </c>
      <c r="AA11" s="662" t="str">
        <f>Z10</f>
        <v>D</v>
      </c>
    </row>
    <row r="12" spans="1:28" ht="15.75" customHeight="1" thickTop="1" thickBot="1">
      <c r="A12" s="858"/>
      <c r="B12" s="663" t="s">
        <v>464</v>
      </c>
      <c r="C12" s="664" t="b">
        <v>0</v>
      </c>
      <c r="D12" s="665" t="s">
        <v>88</v>
      </c>
      <c r="E12" s="666">
        <v>0.09</v>
      </c>
      <c r="F12" s="667"/>
      <c r="G12" s="668"/>
      <c r="H12" s="601"/>
      <c r="I12" s="601" t="s">
        <v>89</v>
      </c>
      <c r="J12" s="870"/>
      <c r="K12" s="657"/>
      <c r="L12" s="658"/>
      <c r="M12" s="658" t="s">
        <v>90</v>
      </c>
      <c r="N12" s="669" t="s">
        <v>76</v>
      </c>
      <c r="O12" s="670"/>
      <c r="P12" s="671" t="str">
        <f>N12</f>
        <v>A</v>
      </c>
      <c r="Q12" s="662" t="str">
        <f>N11</f>
        <v>A</v>
      </c>
      <c r="T12" s="870"/>
      <c r="U12" s="657"/>
      <c r="V12" s="658"/>
      <c r="W12" s="658" t="s">
        <v>90</v>
      </c>
      <c r="X12" s="669" t="s">
        <v>78</v>
      </c>
      <c r="Y12" s="670"/>
      <c r="Z12" s="671" t="str">
        <f>X12</f>
        <v>D</v>
      </c>
      <c r="AA12" s="662" t="str">
        <f>X11</f>
        <v>D</v>
      </c>
    </row>
    <row r="13" spans="1:28" ht="15.75" customHeight="1" thickTop="1" thickBot="1">
      <c r="A13" s="858"/>
      <c r="B13" s="663" t="s">
        <v>464</v>
      </c>
      <c r="C13" s="664" t="b">
        <v>0</v>
      </c>
      <c r="D13" s="672" t="s">
        <v>91</v>
      </c>
      <c r="E13" s="673">
        <f>E12</f>
        <v>0.09</v>
      </c>
      <c r="F13" s="674"/>
      <c r="G13" s="668"/>
      <c r="H13" s="601"/>
      <c r="I13" s="602" t="s">
        <v>92</v>
      </c>
      <c r="J13" s="870"/>
      <c r="K13" s="675"/>
      <c r="L13" s="676"/>
      <c r="M13" s="677" t="s">
        <v>93</v>
      </c>
      <c r="N13" s="678"/>
      <c r="O13" s="679"/>
      <c r="P13" s="680"/>
      <c r="Q13" s="681" t="str">
        <f>P11</f>
        <v>A</v>
      </c>
      <c r="R13" s="682"/>
      <c r="T13" s="870"/>
      <c r="U13" s="675"/>
      <c r="V13" s="676"/>
      <c r="W13" s="677" t="s">
        <v>93</v>
      </c>
      <c r="X13" s="661"/>
      <c r="Y13" s="679"/>
      <c r="Z13" s="680"/>
      <c r="AA13" s="681" t="str">
        <f>Z11</f>
        <v>D</v>
      </c>
      <c r="AB13" s="682">
        <f>X13</f>
        <v>0</v>
      </c>
    </row>
    <row r="14" spans="1:28" ht="15.75" customHeight="1" thickTop="1" thickBot="1">
      <c r="A14" s="858"/>
      <c r="B14" s="663" t="s">
        <v>464</v>
      </c>
      <c r="C14" s="664" t="b">
        <v>0</v>
      </c>
      <c r="D14" s="672" t="s">
        <v>94</v>
      </c>
      <c r="E14" s="683">
        <f>E12</f>
        <v>0.09</v>
      </c>
      <c r="F14" s="674"/>
      <c r="G14" s="668"/>
      <c r="H14" s="601"/>
      <c r="I14" s="601" t="s">
        <v>95</v>
      </c>
      <c r="J14" s="870"/>
      <c r="K14" s="684"/>
      <c r="L14" s="684"/>
      <c r="M14" s="685"/>
      <c r="N14" s="686"/>
      <c r="O14" s="687"/>
      <c r="P14" s="686"/>
      <c r="T14" s="870"/>
      <c r="U14" s="684"/>
      <c r="V14" s="684"/>
      <c r="W14" s="685"/>
      <c r="X14" s="686"/>
      <c r="Y14" s="687"/>
      <c r="Z14" s="686"/>
    </row>
    <row r="15" spans="1:28" ht="15.75" customHeight="1" thickTop="1" thickBot="1">
      <c r="A15" s="858"/>
      <c r="B15" s="663" t="s">
        <v>464</v>
      </c>
      <c r="C15" s="664" t="b">
        <v>0</v>
      </c>
      <c r="D15" s="688" t="s">
        <v>96</v>
      </c>
      <c r="E15" s="683">
        <f>E12</f>
        <v>0.09</v>
      </c>
      <c r="F15" s="674"/>
      <c r="G15" s="668"/>
      <c r="H15" s="601"/>
      <c r="I15" s="602" t="s">
        <v>97</v>
      </c>
      <c r="J15" s="870"/>
      <c r="K15" s="593"/>
      <c r="L15" s="594"/>
      <c r="M15" s="594"/>
      <c r="N15" s="595" t="s">
        <v>98</v>
      </c>
      <c r="O15" s="596"/>
      <c r="P15" s="597"/>
      <c r="Q15" s="598"/>
      <c r="T15" s="870"/>
      <c r="U15" s="593"/>
      <c r="V15" s="594"/>
      <c r="W15" s="594"/>
      <c r="X15" s="595" t="s">
        <v>99</v>
      </c>
      <c r="Y15" s="596"/>
      <c r="Z15" s="597"/>
      <c r="AA15" s="598"/>
    </row>
    <row r="16" spans="1:28" ht="15.75" customHeight="1" thickTop="1" thickBot="1">
      <c r="A16" s="858"/>
      <c r="B16" s="663" t="s">
        <v>464</v>
      </c>
      <c r="C16" s="664" t="b">
        <v>0</v>
      </c>
      <c r="D16" s="688" t="s">
        <v>100</v>
      </c>
      <c r="E16" s="683">
        <f>E12</f>
        <v>0.09</v>
      </c>
      <c r="F16" s="674"/>
      <c r="G16" s="668"/>
      <c r="H16" s="601"/>
      <c r="I16" s="602" t="s">
        <v>101</v>
      </c>
      <c r="J16" s="870"/>
      <c r="K16" s="871" t="s">
        <v>53</v>
      </c>
      <c r="L16" s="850" t="s">
        <v>102</v>
      </c>
      <c r="M16" s="851"/>
      <c r="N16" s="603" t="s">
        <v>55</v>
      </c>
      <c r="O16" s="604" t="s">
        <v>50</v>
      </c>
      <c r="P16" s="604" t="s">
        <v>51</v>
      </c>
      <c r="Q16" s="605" t="s">
        <v>52</v>
      </c>
      <c r="T16" s="870"/>
      <c r="U16" s="871" t="s">
        <v>53</v>
      </c>
      <c r="V16" s="850" t="s">
        <v>103</v>
      </c>
      <c r="W16" s="851"/>
      <c r="X16" s="603" t="s">
        <v>55</v>
      </c>
      <c r="Y16" s="604" t="s">
        <v>50</v>
      </c>
      <c r="Z16" s="604" t="s">
        <v>51</v>
      </c>
      <c r="AA16" s="605" t="s">
        <v>52</v>
      </c>
    </row>
    <row r="17" spans="1:28" ht="15.75" customHeight="1" thickTop="1" thickBot="1">
      <c r="A17" s="858"/>
      <c r="B17" s="663" t="s">
        <v>464</v>
      </c>
      <c r="C17" s="664" t="b">
        <v>0</v>
      </c>
      <c r="D17" s="688" t="s">
        <v>104</v>
      </c>
      <c r="E17" s="683">
        <f>E12</f>
        <v>0.09</v>
      </c>
      <c r="F17" s="674"/>
      <c r="G17" s="668"/>
      <c r="H17" s="601"/>
      <c r="I17" s="602" t="s">
        <v>105</v>
      </c>
      <c r="J17" s="870"/>
      <c r="K17" s="872"/>
      <c r="L17" s="611" t="s">
        <v>439</v>
      </c>
      <c r="M17" s="617" t="b">
        <v>0</v>
      </c>
      <c r="N17" s="613" t="s">
        <v>59</v>
      </c>
      <c r="O17" s="614">
        <f>$E$4</f>
        <v>0.5</v>
      </c>
      <c r="P17" s="615"/>
      <c r="Q17" s="616">
        <f>G4</f>
        <v>1.4999999999999999E-2</v>
      </c>
      <c r="T17" s="870"/>
      <c r="U17" s="872"/>
      <c r="V17" s="611" t="s">
        <v>439</v>
      </c>
      <c r="W17" s="617" t="b">
        <v>0</v>
      </c>
      <c r="X17" s="618" t="s">
        <v>59</v>
      </c>
      <c r="Y17" s="614">
        <f>$E$4</f>
        <v>0.5</v>
      </c>
      <c r="Z17" s="615"/>
      <c r="AA17" s="616">
        <f>Q4</f>
        <v>1.4999999999999999E-2</v>
      </c>
    </row>
    <row r="18" spans="1:28" ht="15.75" customHeight="1" thickTop="1" thickBot="1">
      <c r="A18" s="858"/>
      <c r="B18" s="689"/>
      <c r="C18" s="690"/>
      <c r="D18" s="691"/>
      <c r="E18" s="692"/>
      <c r="F18" s="693"/>
      <c r="G18" s="694"/>
      <c r="H18" s="601"/>
      <c r="I18" s="602" t="s">
        <v>106</v>
      </c>
      <c r="J18" s="870"/>
      <c r="K18" s="872"/>
      <c r="L18" s="611" t="s">
        <v>439</v>
      </c>
      <c r="M18" s="617" t="b">
        <v>0</v>
      </c>
      <c r="N18" s="623" t="s">
        <v>59</v>
      </c>
      <c r="O18" s="614">
        <f>$E$5</f>
        <v>0.3</v>
      </c>
      <c r="P18" s="615"/>
      <c r="Q18" s="624"/>
      <c r="T18" s="870"/>
      <c r="U18" s="872"/>
      <c r="V18" s="611" t="s">
        <v>439</v>
      </c>
      <c r="W18" s="617" t="b">
        <v>1</v>
      </c>
      <c r="X18" s="625" t="s">
        <v>59</v>
      </c>
      <c r="Y18" s="614">
        <f>$E$5</f>
        <v>0.3</v>
      </c>
      <c r="Z18" s="615"/>
      <c r="AA18" s="624"/>
    </row>
    <row r="19" spans="1:28" ht="15.75" customHeight="1" thickTop="1" thickBot="1">
      <c r="A19" s="858"/>
      <c r="B19" s="695"/>
      <c r="C19" s="696"/>
      <c r="D19" s="697"/>
      <c r="E19" s="698"/>
      <c r="F19" s="699"/>
      <c r="G19" s="694"/>
      <c r="H19" s="601"/>
      <c r="I19" s="602" t="s">
        <v>107</v>
      </c>
      <c r="J19" s="870"/>
      <c r="K19" s="872"/>
      <c r="L19" s="611" t="s">
        <v>439</v>
      </c>
      <c r="M19" s="617" t="b">
        <v>0</v>
      </c>
      <c r="N19" s="619" t="s">
        <v>63</v>
      </c>
      <c r="O19" s="628"/>
      <c r="P19" s="615"/>
      <c r="Q19" s="624"/>
      <c r="T19" s="870"/>
      <c r="U19" s="872"/>
      <c r="V19" s="611" t="s">
        <v>439</v>
      </c>
      <c r="W19" s="617" t="b">
        <v>1</v>
      </c>
      <c r="X19" s="626" t="s">
        <v>63</v>
      </c>
      <c r="Y19" s="628"/>
      <c r="Z19" s="615"/>
      <c r="AA19" s="624"/>
    </row>
    <row r="20" spans="1:28" ht="15.75" customHeight="1" thickTop="1" thickBot="1">
      <c r="A20" s="858"/>
      <c r="B20" s="663" t="s">
        <v>464</v>
      </c>
      <c r="C20" s="664" t="b">
        <v>0</v>
      </c>
      <c r="D20" s="700" t="s">
        <v>108</v>
      </c>
      <c r="E20" s="666">
        <v>0.19</v>
      </c>
      <c r="F20" s="621"/>
      <c r="G20" s="621"/>
      <c r="H20" s="601"/>
      <c r="I20" s="602" t="s">
        <v>109</v>
      </c>
      <c r="J20" s="870"/>
      <c r="K20" s="872"/>
      <c r="L20" s="611" t="s">
        <v>439</v>
      </c>
      <c r="M20" s="617" t="b">
        <v>1</v>
      </c>
      <c r="N20" s="619" t="s">
        <v>67</v>
      </c>
      <c r="O20" s="628"/>
      <c r="P20" s="615"/>
      <c r="Q20" s="624"/>
      <c r="T20" s="870"/>
      <c r="U20" s="872"/>
      <c r="V20" s="611" t="s">
        <v>439</v>
      </c>
      <c r="W20" s="617" t="b">
        <v>1</v>
      </c>
      <c r="X20" s="626" t="s">
        <v>67</v>
      </c>
      <c r="Y20" s="628"/>
      <c r="Z20" s="615"/>
      <c r="AA20" s="624"/>
    </row>
    <row r="21" spans="1:28" ht="15.75" customHeight="1" thickTop="1" thickBot="1">
      <c r="A21" s="858"/>
      <c r="B21" s="663" t="s">
        <v>464</v>
      </c>
      <c r="C21" s="664" t="b">
        <v>1</v>
      </c>
      <c r="D21" s="688" t="s">
        <v>110</v>
      </c>
      <c r="E21" s="673">
        <f>E20</f>
        <v>0.19</v>
      </c>
      <c r="F21" s="674"/>
      <c r="G21" s="668">
        <f>+F4+F5+F6+F7+F8</f>
        <v>3000000</v>
      </c>
      <c r="H21" s="601"/>
      <c r="I21" s="602" t="s">
        <v>111</v>
      </c>
      <c r="J21" s="870"/>
      <c r="K21" s="872"/>
      <c r="L21" s="611" t="s">
        <v>439</v>
      </c>
      <c r="M21" s="617" t="b">
        <v>0</v>
      </c>
      <c r="N21" s="869" t="s">
        <v>68</v>
      </c>
      <c r="O21" s="868"/>
      <c r="P21" s="615"/>
      <c r="Q21" s="624"/>
      <c r="T21" s="870"/>
      <c r="U21" s="872"/>
      <c r="V21" s="611" t="s">
        <v>439</v>
      </c>
      <c r="W21" s="617" t="b">
        <v>1</v>
      </c>
      <c r="X21" s="869" t="s">
        <v>68</v>
      </c>
      <c r="Y21" s="868"/>
      <c r="Z21" s="615"/>
      <c r="AA21" s="624"/>
    </row>
    <row r="22" spans="1:28" ht="15.75" customHeight="1" thickTop="1" thickBot="1">
      <c r="A22" s="858"/>
      <c r="B22" s="663" t="s">
        <v>464</v>
      </c>
      <c r="C22" s="664" t="b">
        <v>0</v>
      </c>
      <c r="D22" s="688" t="s">
        <v>112</v>
      </c>
      <c r="E22" s="683">
        <f>E20</f>
        <v>0.19</v>
      </c>
      <c r="F22" s="674"/>
      <c r="G22" s="668"/>
      <c r="H22" s="601"/>
      <c r="I22" s="602" t="s">
        <v>113</v>
      </c>
      <c r="J22" s="870"/>
      <c r="K22" s="873"/>
      <c r="L22" s="637"/>
      <c r="M22" s="638"/>
      <c r="N22" s="639" t="s">
        <v>73</v>
      </c>
      <c r="O22" s="640"/>
      <c r="P22" s="641">
        <f>SUM(P17:P21)</f>
        <v>0</v>
      </c>
      <c r="Q22" s="642"/>
      <c r="T22" s="870"/>
      <c r="U22" s="873"/>
      <c r="V22" s="637"/>
      <c r="W22" s="638"/>
      <c r="X22" s="639" t="s">
        <v>73</v>
      </c>
      <c r="Y22" s="640"/>
      <c r="Z22" s="641">
        <f>SUM(Z17:Z21)</f>
        <v>0</v>
      </c>
      <c r="AA22" s="642"/>
    </row>
    <row r="23" spans="1:28" ht="15.75" customHeight="1" thickTop="1" thickBot="1">
      <c r="A23" s="858"/>
      <c r="B23" s="663" t="s">
        <v>464</v>
      </c>
      <c r="C23" s="664" t="b">
        <v>0</v>
      </c>
      <c r="D23" s="688" t="s">
        <v>114</v>
      </c>
      <c r="E23" s="683">
        <f>E20</f>
        <v>0.19</v>
      </c>
      <c r="F23" s="674"/>
      <c r="G23" s="668"/>
      <c r="H23" s="601"/>
      <c r="I23" s="601" t="s">
        <v>115</v>
      </c>
      <c r="J23" s="870"/>
      <c r="K23" s="649"/>
      <c r="L23" s="650"/>
      <c r="M23" s="650" t="s">
        <v>75</v>
      </c>
      <c r="N23" s="651" t="s">
        <v>116</v>
      </c>
      <c r="O23" s="650" t="s">
        <v>77</v>
      </c>
      <c r="P23" s="652" t="s">
        <v>116</v>
      </c>
      <c r="Q23" s="653" t="str">
        <f>N23</f>
        <v>B</v>
      </c>
      <c r="T23" s="870"/>
      <c r="U23" s="701"/>
      <c r="V23" s="702"/>
      <c r="W23" s="702" t="s">
        <v>75</v>
      </c>
      <c r="X23" s="651" t="s">
        <v>117</v>
      </c>
      <c r="Y23" s="650" t="s">
        <v>77</v>
      </c>
      <c r="Z23" s="652" t="s">
        <v>117</v>
      </c>
      <c r="AA23" s="653" t="str">
        <f>X23</f>
        <v>E</v>
      </c>
    </row>
    <row r="24" spans="1:28" ht="15.75" customHeight="1" thickTop="1" thickBot="1">
      <c r="A24" s="858"/>
      <c r="B24" s="663" t="s">
        <v>464</v>
      </c>
      <c r="C24" s="664" t="b">
        <v>0</v>
      </c>
      <c r="D24" s="688" t="s">
        <v>118</v>
      </c>
      <c r="E24" s="683">
        <f>E20</f>
        <v>0.19</v>
      </c>
      <c r="F24" s="674"/>
      <c r="G24" s="668"/>
      <c r="I24" s="602" t="s">
        <v>119</v>
      </c>
      <c r="J24" s="870"/>
      <c r="K24" s="657"/>
      <c r="L24" s="658"/>
      <c r="M24" s="658" t="s">
        <v>86</v>
      </c>
      <c r="N24" s="659" t="s">
        <v>116</v>
      </c>
      <c r="O24" s="660" t="s">
        <v>87</v>
      </c>
      <c r="P24" s="661" t="s">
        <v>116</v>
      </c>
      <c r="Q24" s="662" t="str">
        <f>P23</f>
        <v>B</v>
      </c>
      <c r="T24" s="870"/>
      <c r="U24" s="703"/>
      <c r="V24" s="704"/>
      <c r="W24" s="704" t="s">
        <v>86</v>
      </c>
      <c r="X24" s="659" t="s">
        <v>117</v>
      </c>
      <c r="Y24" s="660" t="s">
        <v>87</v>
      </c>
      <c r="Z24" s="661" t="s">
        <v>117</v>
      </c>
      <c r="AA24" s="662" t="str">
        <f>Z23</f>
        <v>E</v>
      </c>
    </row>
    <row r="25" spans="1:28" ht="15.75" customHeight="1" thickTop="1" thickBot="1">
      <c r="A25" s="858"/>
      <c r="B25" s="663" t="s">
        <v>464</v>
      </c>
      <c r="C25" s="664" t="b">
        <v>0</v>
      </c>
      <c r="D25" s="688" t="s">
        <v>120</v>
      </c>
      <c r="E25" s="683">
        <f>E20</f>
        <v>0.19</v>
      </c>
      <c r="F25" s="674"/>
      <c r="G25" s="668"/>
      <c r="J25" s="870"/>
      <c r="K25" s="657"/>
      <c r="L25" s="658"/>
      <c r="M25" s="658" t="s">
        <v>121</v>
      </c>
      <c r="N25" s="669" t="s">
        <v>116</v>
      </c>
      <c r="O25" s="670"/>
      <c r="P25" s="671" t="str">
        <f>N25</f>
        <v>B</v>
      </c>
      <c r="Q25" s="662" t="str">
        <f>N24</f>
        <v>B</v>
      </c>
      <c r="T25" s="870"/>
      <c r="U25" s="703"/>
      <c r="V25" s="704"/>
      <c r="W25" s="704" t="s">
        <v>121</v>
      </c>
      <c r="X25" s="669" t="s">
        <v>117</v>
      </c>
      <c r="Y25" s="670"/>
      <c r="Z25" s="671" t="str">
        <f>X25</f>
        <v>E</v>
      </c>
      <c r="AA25" s="662" t="str">
        <f>X24</f>
        <v>E</v>
      </c>
    </row>
    <row r="26" spans="1:28" ht="15.75" customHeight="1" thickTop="1" thickBot="1">
      <c r="A26" s="858"/>
      <c r="B26" s="663" t="s">
        <v>464</v>
      </c>
      <c r="C26" s="664" t="b">
        <v>0</v>
      </c>
      <c r="D26" s="688" t="s">
        <v>122</v>
      </c>
      <c r="E26" s="683">
        <f>E20</f>
        <v>0.19</v>
      </c>
      <c r="F26" s="674"/>
      <c r="G26" s="668"/>
      <c r="J26" s="870"/>
      <c r="K26" s="675"/>
      <c r="L26" s="676"/>
      <c r="M26" s="677"/>
      <c r="N26" s="705"/>
      <c r="O26" s="706"/>
      <c r="P26" s="707"/>
      <c r="Q26" s="681" t="str">
        <f>P24</f>
        <v>B</v>
      </c>
      <c r="R26" s="708">
        <f>N26</f>
        <v>0</v>
      </c>
      <c r="T26" s="870"/>
      <c r="U26" s="709"/>
      <c r="V26" s="710"/>
      <c r="W26" s="711" t="s">
        <v>93</v>
      </c>
      <c r="X26" s="705"/>
      <c r="Y26" s="706"/>
      <c r="Z26" s="707"/>
      <c r="AA26" s="681" t="str">
        <f>Z24</f>
        <v>E</v>
      </c>
      <c r="AB26" s="708">
        <f>X26</f>
        <v>0</v>
      </c>
    </row>
    <row r="27" spans="1:28" ht="15.75" customHeight="1" thickTop="1" thickBot="1">
      <c r="A27" s="858"/>
      <c r="B27" s="663" t="s">
        <v>464</v>
      </c>
      <c r="C27" s="664" t="b">
        <v>0</v>
      </c>
      <c r="D27" s="688" t="s">
        <v>123</v>
      </c>
      <c r="E27" s="683">
        <f>E20</f>
        <v>0.19</v>
      </c>
      <c r="F27" s="674"/>
      <c r="G27" s="668"/>
      <c r="J27" s="870"/>
      <c r="T27" s="870"/>
    </row>
    <row r="28" spans="1:28" ht="15.75" customHeight="1" thickTop="1" thickBot="1">
      <c r="A28" s="858"/>
      <c r="B28" s="663" t="s">
        <v>464</v>
      </c>
      <c r="C28" s="664" t="b">
        <v>0</v>
      </c>
      <c r="D28" s="712" t="s">
        <v>124</v>
      </c>
      <c r="E28" s="683">
        <f>E20</f>
        <v>0.19</v>
      </c>
      <c r="F28" s="674"/>
      <c r="G28" s="668"/>
      <c r="J28" s="870"/>
      <c r="K28" s="593"/>
      <c r="L28" s="594"/>
      <c r="M28" s="594"/>
      <c r="N28" s="595" t="s">
        <v>125</v>
      </c>
      <c r="O28" s="596"/>
      <c r="P28" s="597"/>
      <c r="Q28" s="598"/>
      <c r="T28" s="870"/>
      <c r="U28" s="593"/>
      <c r="V28" s="594"/>
      <c r="W28" s="594"/>
      <c r="X28" s="595" t="s">
        <v>126</v>
      </c>
      <c r="Y28" s="596"/>
      <c r="Z28" s="597"/>
      <c r="AA28" s="598"/>
    </row>
    <row r="29" spans="1:28" ht="15.75" customHeight="1" thickTop="1" thickBot="1">
      <c r="A29" s="858"/>
      <c r="B29" s="663" t="s">
        <v>464</v>
      </c>
      <c r="C29" s="664" t="b">
        <v>0</v>
      </c>
      <c r="D29" s="712" t="s">
        <v>127</v>
      </c>
      <c r="E29" s="683">
        <f>E20</f>
        <v>0.19</v>
      </c>
      <c r="F29" s="674"/>
      <c r="G29" s="668"/>
      <c r="J29" s="870"/>
      <c r="K29" s="871" t="s">
        <v>53</v>
      </c>
      <c r="L29" s="850" t="s">
        <v>128</v>
      </c>
      <c r="M29" s="851"/>
      <c r="N29" s="603" t="s">
        <v>55</v>
      </c>
      <c r="O29" s="604" t="s">
        <v>50</v>
      </c>
      <c r="P29" s="604" t="s">
        <v>51</v>
      </c>
      <c r="Q29" s="605" t="s">
        <v>52</v>
      </c>
      <c r="T29" s="870"/>
      <c r="U29" s="871" t="s">
        <v>53</v>
      </c>
      <c r="V29" s="850" t="s">
        <v>129</v>
      </c>
      <c r="W29" s="851"/>
      <c r="X29" s="603" t="s">
        <v>55</v>
      </c>
      <c r="Y29" s="604" t="s">
        <v>50</v>
      </c>
      <c r="Z29" s="604" t="s">
        <v>51</v>
      </c>
      <c r="AA29" s="605" t="s">
        <v>52</v>
      </c>
    </row>
    <row r="30" spans="1:28" ht="15.75" customHeight="1" thickTop="1" thickBot="1">
      <c r="A30" s="858"/>
      <c r="B30" s="663" t="s">
        <v>464</v>
      </c>
      <c r="C30" s="664" t="b">
        <v>0</v>
      </c>
      <c r="D30" s="688" t="s">
        <v>130</v>
      </c>
      <c r="E30" s="683">
        <f>E20</f>
        <v>0.19</v>
      </c>
      <c r="F30" s="674"/>
      <c r="G30" s="668"/>
      <c r="J30" s="870"/>
      <c r="K30" s="872"/>
      <c r="L30" s="611" t="s">
        <v>439</v>
      </c>
      <c r="M30" s="617" t="b">
        <v>0</v>
      </c>
      <c r="N30" s="618" t="s">
        <v>59</v>
      </c>
      <c r="O30" s="614">
        <f>$E$4</f>
        <v>0.5</v>
      </c>
      <c r="P30" s="615"/>
      <c r="Q30" s="616">
        <f>G4</f>
        <v>1.4999999999999999E-2</v>
      </c>
      <c r="T30" s="870"/>
      <c r="U30" s="872"/>
      <c r="V30" s="611" t="s">
        <v>439</v>
      </c>
      <c r="W30" s="617" t="b">
        <v>1</v>
      </c>
      <c r="X30" s="618" t="s">
        <v>59</v>
      </c>
      <c r="Y30" s="614">
        <f>$E$4</f>
        <v>0.5</v>
      </c>
      <c r="Z30" s="615"/>
      <c r="AA30" s="616">
        <f>Q4</f>
        <v>1.4999999999999999E-2</v>
      </c>
    </row>
    <row r="31" spans="1:28" ht="15.75" customHeight="1" thickTop="1" thickBot="1">
      <c r="A31" s="858"/>
      <c r="B31" s="663" t="s">
        <v>464</v>
      </c>
      <c r="C31" s="664" t="b">
        <v>0</v>
      </c>
      <c r="D31" s="712" t="s">
        <v>131</v>
      </c>
      <c r="E31" s="683">
        <f>E20</f>
        <v>0.19</v>
      </c>
      <c r="F31" s="674"/>
      <c r="G31" s="668"/>
      <c r="J31" s="870"/>
      <c r="K31" s="872"/>
      <c r="L31" s="611" t="s">
        <v>439</v>
      </c>
      <c r="M31" s="617" t="b">
        <v>0</v>
      </c>
      <c r="N31" s="625" t="s">
        <v>59</v>
      </c>
      <c r="O31" s="614">
        <f>$E$5</f>
        <v>0.3</v>
      </c>
      <c r="P31" s="615"/>
      <c r="Q31" s="624"/>
      <c r="T31" s="870"/>
      <c r="U31" s="872"/>
      <c r="V31" s="611" t="s">
        <v>439</v>
      </c>
      <c r="W31" s="617" t="b">
        <v>1</v>
      </c>
      <c r="X31" s="625" t="s">
        <v>59</v>
      </c>
      <c r="Y31" s="614">
        <f>$E$5</f>
        <v>0.3</v>
      </c>
      <c r="Z31" s="615"/>
      <c r="AA31" s="624"/>
    </row>
    <row r="32" spans="1:28" ht="15.75" customHeight="1" thickTop="1" thickBot="1">
      <c r="A32" s="858"/>
      <c r="B32" s="663" t="s">
        <v>464</v>
      </c>
      <c r="C32" s="664" t="b">
        <v>0</v>
      </c>
      <c r="D32" s="712" t="s">
        <v>132</v>
      </c>
      <c r="E32" s="683">
        <f>E20</f>
        <v>0.19</v>
      </c>
      <c r="F32" s="674"/>
      <c r="G32" s="668"/>
      <c r="J32" s="870"/>
      <c r="K32" s="872"/>
      <c r="L32" s="611" t="s">
        <v>439</v>
      </c>
      <c r="M32" s="617" t="b">
        <v>0</v>
      </c>
      <c r="N32" s="626" t="s">
        <v>63</v>
      </c>
      <c r="O32" s="628"/>
      <c r="P32" s="615"/>
      <c r="Q32" s="624"/>
      <c r="T32" s="870"/>
      <c r="U32" s="872"/>
      <c r="V32" s="611" t="s">
        <v>439</v>
      </c>
      <c r="W32" s="617" t="b">
        <v>1</v>
      </c>
      <c r="X32" s="626" t="s">
        <v>63</v>
      </c>
      <c r="Y32" s="628"/>
      <c r="Z32" s="615"/>
      <c r="AA32" s="624"/>
    </row>
    <row r="33" spans="1:28" ht="15.75" customHeight="1" thickTop="1" thickBot="1">
      <c r="A33" s="858"/>
      <c r="B33" s="663" t="s">
        <v>464</v>
      </c>
      <c r="C33" s="664" t="b">
        <v>0</v>
      </c>
      <c r="D33" s="688" t="s">
        <v>133</v>
      </c>
      <c r="E33" s="683">
        <f>E20</f>
        <v>0.19</v>
      </c>
      <c r="F33" s="674"/>
      <c r="G33" s="668"/>
      <c r="J33" s="870"/>
      <c r="K33" s="872"/>
      <c r="L33" s="611" t="s">
        <v>439</v>
      </c>
      <c r="M33" s="617" t="b">
        <v>0</v>
      </c>
      <c r="N33" s="626" t="s">
        <v>67</v>
      </c>
      <c r="O33" s="628"/>
      <c r="P33" s="615"/>
      <c r="Q33" s="624"/>
      <c r="T33" s="870"/>
      <c r="U33" s="872"/>
      <c r="V33" s="611" t="s">
        <v>439</v>
      </c>
      <c r="W33" s="617" t="b">
        <v>1</v>
      </c>
      <c r="X33" s="626" t="s">
        <v>67</v>
      </c>
      <c r="Y33" s="628"/>
      <c r="Z33" s="615"/>
      <c r="AA33" s="624"/>
    </row>
    <row r="34" spans="1:28" ht="15" customHeight="1" thickTop="1" thickBot="1">
      <c r="A34" s="859"/>
      <c r="B34" s="713" t="b">
        <v>0</v>
      </c>
      <c r="C34" s="714"/>
      <c r="D34" s="715"/>
      <c r="E34" s="715"/>
      <c r="F34" s="716" t="s">
        <v>134</v>
      </c>
      <c r="G34" s="717" t="s">
        <v>135</v>
      </c>
      <c r="J34" s="870"/>
      <c r="K34" s="872"/>
      <c r="L34" s="611" t="s">
        <v>439</v>
      </c>
      <c r="M34" s="617" t="b">
        <v>0</v>
      </c>
      <c r="N34" s="869" t="s">
        <v>68</v>
      </c>
      <c r="O34" s="868"/>
      <c r="P34" s="615"/>
      <c r="Q34" s="624"/>
      <c r="T34" s="870"/>
      <c r="U34" s="872"/>
      <c r="V34" s="611" t="s">
        <v>439</v>
      </c>
      <c r="W34" s="617" t="b">
        <v>1</v>
      </c>
      <c r="X34" s="869" t="s">
        <v>68</v>
      </c>
      <c r="Y34" s="868"/>
      <c r="Z34" s="615"/>
      <c r="AA34" s="624"/>
    </row>
    <row r="35" spans="1:28" ht="15" customHeight="1" thickTop="1">
      <c r="A35" s="860"/>
      <c r="B35" s="718" t="s">
        <v>136</v>
      </c>
      <c r="C35" s="719"/>
      <c r="D35" s="877" t="s">
        <v>137</v>
      </c>
      <c r="E35" s="878"/>
      <c r="F35" s="720">
        <f>SUM(F12:F33)</f>
        <v>0</v>
      </c>
      <c r="G35" s="721">
        <f>SUM(G12:G33)</f>
        <v>3000000</v>
      </c>
      <c r="J35" s="870"/>
      <c r="K35" s="873"/>
      <c r="L35" s="637"/>
      <c r="M35" s="638"/>
      <c r="N35" s="639" t="s">
        <v>73</v>
      </c>
      <c r="O35" s="640"/>
      <c r="P35" s="641">
        <f>SUM(P30:P34)</f>
        <v>0</v>
      </c>
      <c r="Q35" s="642"/>
      <c r="T35" s="870"/>
      <c r="U35" s="873"/>
      <c r="V35" s="637"/>
      <c r="W35" s="638"/>
      <c r="X35" s="639" t="s">
        <v>73</v>
      </c>
      <c r="Y35" s="640"/>
      <c r="Z35" s="641">
        <f>SUM(Z30:Z34)</f>
        <v>0</v>
      </c>
      <c r="AA35" s="642"/>
    </row>
    <row r="36" spans="1:28" ht="14.25" customHeight="1" thickBot="1">
      <c r="A36" s="722"/>
      <c r="B36" s="723"/>
      <c r="C36" s="724"/>
      <c r="D36" s="725"/>
      <c r="E36" s="726"/>
      <c r="F36" s="727"/>
      <c r="G36" s="727"/>
      <c r="J36" s="870"/>
      <c r="K36" s="649"/>
      <c r="L36" s="650"/>
      <c r="M36" s="650" t="s">
        <v>75</v>
      </c>
      <c r="N36" s="651" t="s">
        <v>138</v>
      </c>
      <c r="O36" s="650" t="s">
        <v>77</v>
      </c>
      <c r="P36" s="652" t="s">
        <v>138</v>
      </c>
      <c r="Q36" s="653" t="str">
        <f>N36</f>
        <v>C</v>
      </c>
      <c r="T36" s="870"/>
      <c r="U36" s="649"/>
      <c r="V36" s="650"/>
      <c r="W36" s="650" t="s">
        <v>75</v>
      </c>
      <c r="X36" s="651" t="s">
        <v>139</v>
      </c>
      <c r="Y36" s="650" t="s">
        <v>77</v>
      </c>
      <c r="Z36" s="652" t="s">
        <v>139</v>
      </c>
      <c r="AA36" s="653" t="str">
        <f>X36</f>
        <v>F</v>
      </c>
    </row>
    <row r="37" spans="1:28" ht="15.75" customHeight="1">
      <c r="A37" s="728"/>
      <c r="B37" s="861" t="s">
        <v>140</v>
      </c>
      <c r="C37" s="862"/>
      <c r="D37" s="881" t="s">
        <v>141</v>
      </c>
      <c r="E37" s="882"/>
      <c r="F37" s="882"/>
      <c r="G37" s="729">
        <f>F9+P9+P22+P35+Z9+Z22+Z35</f>
        <v>3000000</v>
      </c>
      <c r="J37" s="870"/>
      <c r="K37" s="657"/>
      <c r="L37" s="658"/>
      <c r="M37" s="658" t="s">
        <v>86</v>
      </c>
      <c r="N37" s="659" t="s">
        <v>138</v>
      </c>
      <c r="O37" s="660" t="s">
        <v>87</v>
      </c>
      <c r="P37" s="661" t="s">
        <v>138</v>
      </c>
      <c r="Q37" s="662" t="str">
        <f>P36</f>
        <v>C</v>
      </c>
      <c r="T37" s="870"/>
      <c r="U37" s="657"/>
      <c r="V37" s="658"/>
      <c r="W37" s="658" t="s">
        <v>86</v>
      </c>
      <c r="X37" s="659" t="s">
        <v>139</v>
      </c>
      <c r="Y37" s="660" t="s">
        <v>87</v>
      </c>
      <c r="Z37" s="661" t="s">
        <v>139</v>
      </c>
      <c r="AA37" s="662" t="str">
        <f>Z36</f>
        <v>F</v>
      </c>
    </row>
    <row r="38" spans="1:28" ht="15.75" customHeight="1" thickBot="1">
      <c r="A38" s="730"/>
      <c r="B38" s="863"/>
      <c r="C38" s="864"/>
      <c r="D38" s="865" t="str">
        <f>IF(F38&lt;&gt;0,"ATTENTION : Déclaration TAP non conforme ","Déclaration TAP CONFORME ")</f>
        <v xml:space="preserve">Déclaration TAP CONFORME </v>
      </c>
      <c r="E38" s="866"/>
      <c r="F38" s="731">
        <f>(F35+G35)-G37</f>
        <v>0</v>
      </c>
      <c r="G38" s="732" t="str">
        <f>IF(F38&lt;&gt;0,"&lt;= ECART","OK")</f>
        <v>OK</v>
      </c>
      <c r="J38" s="870"/>
      <c r="K38" s="657"/>
      <c r="L38" s="658"/>
      <c r="M38" s="658" t="s">
        <v>121</v>
      </c>
      <c r="N38" s="669" t="s">
        <v>138</v>
      </c>
      <c r="O38" s="670"/>
      <c r="P38" s="671" t="str">
        <f>N38</f>
        <v>C</v>
      </c>
      <c r="Q38" s="662" t="str">
        <f>N37</f>
        <v>C</v>
      </c>
      <c r="T38" s="870"/>
      <c r="U38" s="657"/>
      <c r="V38" s="658"/>
      <c r="W38" s="658" t="s">
        <v>121</v>
      </c>
      <c r="X38" s="669" t="s">
        <v>139</v>
      </c>
      <c r="Y38" s="670"/>
      <c r="Z38" s="671" t="str">
        <f>X38</f>
        <v>F</v>
      </c>
      <c r="AA38" s="662" t="str">
        <f>X37</f>
        <v>F</v>
      </c>
    </row>
    <row r="39" spans="1:28" ht="17.25" customHeight="1" thickBot="1">
      <c r="J39" s="870"/>
      <c r="K39" s="675"/>
      <c r="L39" s="676"/>
      <c r="M39" s="677"/>
      <c r="N39" s="733"/>
      <c r="O39" s="706"/>
      <c r="P39" s="707"/>
      <c r="Q39" s="681" t="str">
        <f>P37</f>
        <v>C</v>
      </c>
      <c r="R39" s="708"/>
      <c r="T39" s="870"/>
      <c r="U39" s="675"/>
      <c r="V39" s="676"/>
      <c r="W39" s="677" t="s">
        <v>93</v>
      </c>
      <c r="X39" s="705"/>
      <c r="Y39" s="706"/>
      <c r="Z39" s="707"/>
      <c r="AA39" s="681" t="str">
        <f>Z37</f>
        <v>F</v>
      </c>
      <c r="AB39" s="708">
        <f>X39</f>
        <v>0</v>
      </c>
    </row>
    <row r="40" spans="1:28" ht="15" customHeight="1" thickBot="1">
      <c r="A40" s="844" t="s">
        <v>142</v>
      </c>
      <c r="B40" s="846" t="s">
        <v>143</v>
      </c>
      <c r="C40" s="847"/>
      <c r="D40" s="734" t="s">
        <v>144</v>
      </c>
      <c r="E40" s="599"/>
      <c r="F40" s="599" t="s">
        <v>145</v>
      </c>
      <c r="G40" s="599" t="s">
        <v>146</v>
      </c>
    </row>
    <row r="41" spans="1:28" ht="16.5" customHeight="1" thickTop="1" thickBot="1">
      <c r="A41" s="845"/>
      <c r="B41" s="663" t="s">
        <v>464</v>
      </c>
      <c r="C41" s="664" t="b">
        <v>1</v>
      </c>
      <c r="D41" s="691" t="s">
        <v>147</v>
      </c>
      <c r="E41" s="735"/>
      <c r="F41" s="736"/>
      <c r="G41" s="737"/>
    </row>
    <row r="42" spans="1:28" ht="16.5" customHeight="1" thickTop="1" thickBot="1">
      <c r="A42" s="845"/>
      <c r="B42" s="663" t="s">
        <v>464</v>
      </c>
      <c r="C42" s="664" t="b">
        <v>1</v>
      </c>
      <c r="D42" s="738" t="s">
        <v>148</v>
      </c>
      <c r="E42" s="848" t="s">
        <v>151</v>
      </c>
      <c r="F42" s="739">
        <f>+Feuil1!H8</f>
        <v>2272658.7800000003</v>
      </c>
      <c r="G42" s="740">
        <f>'EDITION G50'!E110</f>
        <v>2272658</v>
      </c>
      <c r="H42" s="741" t="str">
        <f>IF(E42=J42,"1","0")</f>
        <v>0</v>
      </c>
      <c r="J42" s="742" t="s">
        <v>149</v>
      </c>
      <c r="K42" s="742"/>
      <c r="L42" s="742"/>
      <c r="M42" s="742"/>
      <c r="N42" s="742"/>
    </row>
    <row r="43" spans="1:28" ht="16.5" customHeight="1" thickTop="1" thickBot="1">
      <c r="A43" s="845"/>
      <c r="B43" s="663" t="s">
        <v>464</v>
      </c>
      <c r="C43" s="664" t="b">
        <v>0</v>
      </c>
      <c r="D43" s="743" t="s">
        <v>150</v>
      </c>
      <c r="E43" s="849"/>
      <c r="F43" s="744"/>
      <c r="G43" s="745">
        <f>'EDITION G50'!E111</f>
        <v>0</v>
      </c>
      <c r="J43" s="742" t="s">
        <v>151</v>
      </c>
      <c r="K43" s="742"/>
      <c r="L43" s="742"/>
      <c r="M43" s="742"/>
      <c r="N43" s="742"/>
    </row>
    <row r="44" spans="1:28" ht="16.5" customHeight="1" thickTop="1" thickBot="1">
      <c r="A44" s="845"/>
      <c r="B44" s="663" t="s">
        <v>464</v>
      </c>
      <c r="C44" s="664" t="b">
        <v>0</v>
      </c>
      <c r="D44" s="746" t="s">
        <v>152</v>
      </c>
      <c r="E44" s="747"/>
      <c r="F44" s="748"/>
      <c r="G44" s="749"/>
    </row>
    <row r="45" spans="1:28" ht="16.5" customHeight="1" thickTop="1" thickBot="1">
      <c r="A45" s="845"/>
      <c r="B45" s="663" t="s">
        <v>464</v>
      </c>
      <c r="C45" s="664" t="b">
        <v>0</v>
      </c>
      <c r="D45" s="700" t="s">
        <v>153</v>
      </c>
      <c r="E45" s="750"/>
      <c r="F45" s="668"/>
      <c r="G45" s="749"/>
    </row>
    <row r="46" spans="1:28" ht="16.5" customHeight="1" thickTop="1" thickBot="1">
      <c r="A46" s="845"/>
      <c r="B46" s="663" t="s">
        <v>464</v>
      </c>
      <c r="C46" s="664" t="b">
        <v>0</v>
      </c>
      <c r="D46" s="700" t="s">
        <v>154</v>
      </c>
      <c r="E46" s="750"/>
      <c r="F46" s="668"/>
      <c r="G46" s="751"/>
    </row>
    <row r="47" spans="1:28" ht="16.5" customHeight="1" thickTop="1" thickBot="1">
      <c r="A47" s="845"/>
      <c r="B47" s="663" t="s">
        <v>464</v>
      </c>
      <c r="C47" s="664" t="b">
        <v>0</v>
      </c>
      <c r="D47" s="700" t="s">
        <v>152</v>
      </c>
      <c r="E47" s="752"/>
      <c r="F47" s="753"/>
      <c r="G47" s="668"/>
    </row>
    <row r="48" spans="1:28" ht="16.5" customHeight="1" thickTop="1" thickBot="1">
      <c r="A48" s="845"/>
      <c r="B48" s="663" t="s">
        <v>464</v>
      </c>
      <c r="C48" s="664" t="b">
        <v>0</v>
      </c>
      <c r="D48" s="754" t="s">
        <v>155</v>
      </c>
      <c r="E48" s="755"/>
      <c r="F48" s="753"/>
      <c r="G48" s="668"/>
    </row>
    <row r="49" spans="1:7" ht="14.25" customHeight="1" thickTop="1">
      <c r="A49" s="756"/>
      <c r="B49" s="757"/>
      <c r="C49" s="758"/>
      <c r="D49" s="759"/>
      <c r="E49" s="760"/>
      <c r="F49" s="761"/>
      <c r="G49" s="762"/>
    </row>
    <row r="50" spans="1:7" ht="14.25" customHeight="1" thickBot="1">
      <c r="A50" s="834" t="s">
        <v>156</v>
      </c>
      <c r="B50" s="840" t="s">
        <v>157</v>
      </c>
      <c r="C50" s="841"/>
      <c r="D50" s="838" t="s">
        <v>158</v>
      </c>
      <c r="E50" s="839"/>
      <c r="F50" s="763" t="s">
        <v>159</v>
      </c>
      <c r="G50" s="764"/>
    </row>
    <row r="51" spans="1:7" ht="16.5" customHeight="1" thickTop="1" thickBot="1">
      <c r="A51" s="835"/>
      <c r="B51" s="663" t="s">
        <v>464</v>
      </c>
      <c r="C51" s="607" t="b">
        <v>1</v>
      </c>
      <c r="D51" s="842" t="s">
        <v>471</v>
      </c>
      <c r="E51" s="843"/>
      <c r="F51" s="796"/>
      <c r="G51" s="765"/>
    </row>
    <row r="52" spans="1:7" ht="14.25" customHeight="1" thickTop="1" thickBot="1">
      <c r="A52" s="836"/>
      <c r="B52" s="840" t="s">
        <v>160</v>
      </c>
      <c r="C52" s="841"/>
      <c r="D52" s="838" t="s">
        <v>161</v>
      </c>
      <c r="E52" s="839"/>
      <c r="F52" s="763" t="s">
        <v>159</v>
      </c>
      <c r="G52" s="764"/>
    </row>
    <row r="53" spans="1:7" ht="14.25" customHeight="1" thickTop="1" thickBot="1">
      <c r="A53" s="837"/>
      <c r="B53" s="663" t="s">
        <v>464</v>
      </c>
      <c r="C53" s="607" t="b">
        <v>0</v>
      </c>
      <c r="D53" s="832"/>
      <c r="E53" s="833"/>
      <c r="F53" s="668"/>
      <c r="G53" s="765"/>
    </row>
    <row r="54" spans="1:7" ht="14.25" customHeight="1" thickTop="1">
      <c r="A54" s="730"/>
      <c r="B54" s="766"/>
      <c r="C54" s="645"/>
      <c r="D54" s="767"/>
      <c r="E54" s="768"/>
      <c r="F54" s="769"/>
      <c r="G54" s="770"/>
    </row>
    <row r="55" spans="1:7" ht="14.25" customHeight="1" thickBot="1">
      <c r="A55" s="826" t="s">
        <v>162</v>
      </c>
      <c r="B55" s="819" t="s">
        <v>163</v>
      </c>
      <c r="C55" s="820"/>
      <c r="D55" s="734" t="s">
        <v>164</v>
      </c>
      <c r="E55" s="764" t="s">
        <v>82</v>
      </c>
      <c r="F55" s="599" t="s">
        <v>165</v>
      </c>
      <c r="G55" s="599" t="s">
        <v>166</v>
      </c>
    </row>
    <row r="56" spans="1:7" ht="17.25" customHeight="1" thickTop="1" thickBot="1">
      <c r="A56" s="827"/>
      <c r="B56" s="663" t="s">
        <v>464</v>
      </c>
      <c r="C56" s="607" t="b">
        <v>1</v>
      </c>
      <c r="D56" s="771" t="s">
        <v>167</v>
      </c>
      <c r="E56" s="772" t="s">
        <v>168</v>
      </c>
      <c r="F56" s="668">
        <v>460909.75</v>
      </c>
      <c r="G56" s="668">
        <v>60555</v>
      </c>
    </row>
    <row r="57" spans="1:7" ht="17.25" customHeight="1" thickTop="1" thickBot="1">
      <c r="A57" s="827"/>
      <c r="B57" s="663" t="s">
        <v>464</v>
      </c>
      <c r="C57" s="607" t="b">
        <v>0</v>
      </c>
      <c r="D57" s="771" t="s">
        <v>169</v>
      </c>
      <c r="E57" s="773">
        <v>0.1</v>
      </c>
      <c r="F57" s="668"/>
      <c r="G57" s="774"/>
    </row>
    <row r="58" spans="1:7" ht="17.25" customHeight="1" thickTop="1" thickBot="1">
      <c r="A58" s="827"/>
      <c r="B58" s="663" t="s">
        <v>464</v>
      </c>
      <c r="C58" s="607" t="b">
        <v>0</v>
      </c>
      <c r="D58" s="771" t="s">
        <v>170</v>
      </c>
      <c r="E58" s="773">
        <v>0.15</v>
      </c>
      <c r="F58" s="668"/>
      <c r="G58" s="775" t="s">
        <v>171</v>
      </c>
    </row>
    <row r="59" spans="1:7" ht="17.25" customHeight="1" thickTop="1" thickBot="1">
      <c r="A59" s="827"/>
      <c r="B59" s="663" t="s">
        <v>464</v>
      </c>
      <c r="C59" s="607" t="b">
        <v>0</v>
      </c>
      <c r="D59" s="771" t="s">
        <v>172</v>
      </c>
      <c r="E59" s="773">
        <v>0.5</v>
      </c>
      <c r="F59" s="668"/>
      <c r="G59" s="774"/>
    </row>
    <row r="60" spans="1:7" ht="17.25" customHeight="1" thickTop="1" thickBot="1">
      <c r="A60" s="827"/>
      <c r="B60" s="663" t="s">
        <v>464</v>
      </c>
      <c r="C60" s="776" t="b">
        <v>0</v>
      </c>
      <c r="D60" s="777" t="s">
        <v>173</v>
      </c>
      <c r="E60" s="778"/>
      <c r="F60" s="668"/>
      <c r="G60" s="668"/>
    </row>
    <row r="61" spans="1:7" ht="14.25" customHeight="1" thickTop="1" thickBot="1">
      <c r="A61" s="827"/>
      <c r="B61" s="819" t="s">
        <v>174</v>
      </c>
      <c r="C61" s="821"/>
      <c r="D61" s="603" t="s">
        <v>175</v>
      </c>
      <c r="E61" s="763" t="s">
        <v>82</v>
      </c>
      <c r="F61" s="779" t="s">
        <v>165</v>
      </c>
      <c r="G61" s="764"/>
    </row>
    <row r="62" spans="1:7" ht="16.5" customHeight="1" thickTop="1" thickBot="1">
      <c r="A62" s="827"/>
      <c r="B62" s="663" t="s">
        <v>464</v>
      </c>
      <c r="C62" s="607" t="b">
        <v>0</v>
      </c>
      <c r="D62" s="700" t="s">
        <v>176</v>
      </c>
      <c r="E62" s="773">
        <v>0.24</v>
      </c>
      <c r="F62" s="668"/>
      <c r="G62" s="780"/>
    </row>
    <row r="63" spans="1:7" ht="16.5" customHeight="1" thickTop="1" thickBot="1">
      <c r="A63" s="828"/>
      <c r="B63" s="663" t="s">
        <v>464</v>
      </c>
      <c r="C63" s="607" t="b">
        <v>0</v>
      </c>
      <c r="D63" s="771" t="s">
        <v>173</v>
      </c>
      <c r="E63" s="668"/>
      <c r="F63" s="668"/>
      <c r="G63" s="781"/>
    </row>
    <row r="64" spans="1:7" ht="14.25" customHeight="1" thickTop="1">
      <c r="A64" s="756"/>
      <c r="B64" s="766"/>
      <c r="C64" s="645"/>
      <c r="D64" s="782"/>
      <c r="E64" s="783"/>
      <c r="F64" s="762"/>
      <c r="G64" s="784"/>
    </row>
    <row r="65" spans="1:7" ht="18" customHeight="1" thickBot="1">
      <c r="A65" s="829" t="s">
        <v>177</v>
      </c>
      <c r="B65" s="822" t="s">
        <v>178</v>
      </c>
      <c r="C65" s="823"/>
      <c r="D65" s="734" t="s">
        <v>179</v>
      </c>
      <c r="E65" s="779" t="s">
        <v>82</v>
      </c>
      <c r="F65" s="779" t="s">
        <v>165</v>
      </c>
      <c r="G65" s="779" t="s">
        <v>166</v>
      </c>
    </row>
    <row r="66" spans="1:7" ht="18" customHeight="1" thickTop="1" thickBot="1">
      <c r="A66" s="830"/>
      <c r="B66" s="663" t="s">
        <v>464</v>
      </c>
      <c r="C66" s="785" t="b">
        <v>1</v>
      </c>
      <c r="D66" s="796" t="s">
        <v>472</v>
      </c>
      <c r="E66" s="778">
        <v>0.01</v>
      </c>
      <c r="F66" s="668"/>
      <c r="G66" s="796"/>
    </row>
    <row r="67" spans="1:7" ht="18" customHeight="1" thickTop="1" thickBot="1">
      <c r="A67" s="830"/>
      <c r="B67" s="663" t="s">
        <v>464</v>
      </c>
      <c r="C67" s="785" t="b">
        <v>0</v>
      </c>
      <c r="D67" s="668"/>
      <c r="E67" s="786"/>
      <c r="F67" s="668"/>
      <c r="G67" s="668"/>
    </row>
    <row r="68" spans="1:7" ht="18" customHeight="1" thickTop="1" thickBot="1">
      <c r="A68" s="831"/>
      <c r="B68" s="663" t="s">
        <v>464</v>
      </c>
      <c r="C68" s="785" t="b">
        <v>0</v>
      </c>
      <c r="D68" s="668"/>
      <c r="E68" s="786"/>
      <c r="F68" s="668"/>
      <c r="G68" s="668"/>
    </row>
    <row r="69" spans="1:7" ht="14.25" customHeight="1" thickTop="1">
      <c r="A69" s="787"/>
      <c r="B69" s="766"/>
      <c r="C69" s="766"/>
      <c r="D69" s="788"/>
      <c r="E69" s="789"/>
      <c r="F69" s="769"/>
      <c r="G69" s="769"/>
    </row>
    <row r="70" spans="1:7" ht="18.75" customHeight="1" thickBot="1">
      <c r="A70" s="816" t="s">
        <v>180</v>
      </c>
      <c r="B70" s="824" t="s">
        <v>181</v>
      </c>
      <c r="C70" s="825"/>
      <c r="D70" s="734" t="s">
        <v>182</v>
      </c>
      <c r="E70" s="779" t="s">
        <v>82</v>
      </c>
      <c r="F70" s="779" t="s">
        <v>165</v>
      </c>
      <c r="G70" s="779" t="s">
        <v>183</v>
      </c>
    </row>
    <row r="71" spans="1:7" ht="18.75" customHeight="1" thickTop="1" thickBot="1">
      <c r="A71" s="817"/>
      <c r="B71" s="790" t="s">
        <v>464</v>
      </c>
      <c r="C71" s="785" t="b">
        <v>0</v>
      </c>
      <c r="D71" s="791" t="s">
        <v>184</v>
      </c>
      <c r="E71" s="792"/>
      <c r="F71" s="668"/>
      <c r="G71" s="668"/>
    </row>
    <row r="72" spans="1:7" ht="18.75" customHeight="1" thickTop="1" thickBot="1">
      <c r="A72" s="817"/>
      <c r="B72" s="790" t="s">
        <v>464</v>
      </c>
      <c r="C72" s="785" t="b">
        <v>1</v>
      </c>
      <c r="D72" s="796" t="s">
        <v>470</v>
      </c>
      <c r="E72" s="792"/>
      <c r="F72" s="668"/>
      <c r="G72" s="668"/>
    </row>
    <row r="73" spans="1:7" ht="18.75" customHeight="1" thickTop="1" thickBot="1">
      <c r="A73" s="818"/>
      <c r="B73" s="790" t="s">
        <v>464</v>
      </c>
      <c r="C73" s="785" t="b">
        <v>0</v>
      </c>
      <c r="D73" s="796" t="s">
        <v>76</v>
      </c>
      <c r="E73" s="792"/>
      <c r="F73" s="668"/>
      <c r="G73" s="668"/>
    </row>
    <row r="74" spans="1:7" ht="13.5" thickTop="1"/>
    <row r="75" spans="1:7" ht="14.25">
      <c r="A75" s="601"/>
      <c r="B75" s="793" t="s">
        <v>168</v>
      </c>
      <c r="C75" s="601"/>
      <c r="D75" s="601"/>
    </row>
    <row r="76" spans="1:7">
      <c r="A76" s="601"/>
      <c r="B76" s="801"/>
      <c r="C76" s="601"/>
      <c r="D76" s="601"/>
    </row>
    <row r="77" spans="1:7">
      <c r="A77" s="601"/>
      <c r="B77" s="802">
        <v>0.01</v>
      </c>
      <c r="C77" s="794">
        <v>0.3</v>
      </c>
      <c r="D77" s="601"/>
    </row>
    <row r="78" spans="1:7">
      <c r="A78" s="601"/>
      <c r="B78" s="803">
        <v>1.4999999999999999E-2</v>
      </c>
      <c r="C78" s="794">
        <v>0.5</v>
      </c>
      <c r="D78" s="601"/>
    </row>
    <row r="79" spans="1:7">
      <c r="A79" s="601"/>
      <c r="B79" s="802">
        <v>0.02</v>
      </c>
      <c r="C79" s="794">
        <v>0.75</v>
      </c>
      <c r="D79" s="601"/>
    </row>
    <row r="80" spans="1:7">
      <c r="A80" s="601"/>
      <c r="B80" s="802">
        <v>0.03</v>
      </c>
      <c r="C80" s="601"/>
      <c r="D80" s="601"/>
    </row>
    <row r="81" spans="1:4">
      <c r="A81" s="601"/>
      <c r="B81" s="802">
        <v>0.04</v>
      </c>
      <c r="C81" s="601"/>
      <c r="D81" s="601"/>
    </row>
    <row r="82" spans="1:4">
      <c r="A82" s="601"/>
      <c r="B82" s="794">
        <v>0.06</v>
      </c>
      <c r="C82" s="601"/>
      <c r="D82" s="601"/>
    </row>
    <row r="83" spans="1:4">
      <c r="A83" s="601"/>
      <c r="B83" s="794">
        <v>7.0000000000000007E-2</v>
      </c>
      <c r="C83" s="601"/>
      <c r="D83" s="601"/>
    </row>
    <row r="84" spans="1:4">
      <c r="A84" s="601"/>
      <c r="B84" s="794">
        <v>0.08</v>
      </c>
      <c r="C84" s="601"/>
      <c r="D84" s="601"/>
    </row>
    <row r="85" spans="1:4">
      <c r="A85" s="601"/>
      <c r="B85" s="794">
        <v>0.09</v>
      </c>
      <c r="C85" s="601"/>
      <c r="D85" s="601"/>
    </row>
    <row r="86" spans="1:4">
      <c r="A86" s="601"/>
      <c r="B86" s="794">
        <v>0.1</v>
      </c>
      <c r="C86" s="601"/>
      <c r="D86" s="601"/>
    </row>
    <row r="87" spans="1:4">
      <c r="A87" s="601"/>
      <c r="B87" s="794">
        <v>0.11</v>
      </c>
      <c r="C87" s="601"/>
      <c r="D87" s="601"/>
    </row>
    <row r="88" spans="1:4">
      <c r="A88" s="601"/>
      <c r="B88" s="794">
        <v>0.12</v>
      </c>
      <c r="C88" s="601"/>
      <c r="D88" s="601"/>
    </row>
    <row r="89" spans="1:4">
      <c r="A89" s="601"/>
      <c r="B89" s="794">
        <v>0.13</v>
      </c>
      <c r="C89" s="601"/>
      <c r="D89" s="601"/>
    </row>
    <row r="90" spans="1:4">
      <c r="A90" s="601"/>
      <c r="B90" s="794">
        <v>0.14000000000000001</v>
      </c>
      <c r="C90" s="601"/>
      <c r="D90" s="601"/>
    </row>
    <row r="91" spans="1:4">
      <c r="A91" s="601"/>
      <c r="B91" s="794">
        <v>0.15</v>
      </c>
      <c r="C91" s="601"/>
      <c r="D91" s="601"/>
    </row>
    <row r="92" spans="1:4">
      <c r="A92" s="601"/>
      <c r="B92" s="794">
        <v>0.16</v>
      </c>
      <c r="C92" s="601"/>
      <c r="D92" s="601"/>
    </row>
    <row r="93" spans="1:4">
      <c r="A93" s="601"/>
      <c r="B93" s="794">
        <v>0.17</v>
      </c>
      <c r="C93" s="601"/>
      <c r="D93" s="601"/>
    </row>
    <row r="94" spans="1:4">
      <c r="A94" s="601"/>
      <c r="B94" s="794">
        <v>0.18</v>
      </c>
      <c r="C94" s="601"/>
      <c r="D94" s="601"/>
    </row>
    <row r="95" spans="1:4">
      <c r="A95" s="601"/>
      <c r="B95" s="794">
        <v>0.19</v>
      </c>
      <c r="C95" s="601"/>
      <c r="D95" s="601"/>
    </row>
    <row r="96" spans="1:4">
      <c r="A96" s="601"/>
      <c r="B96" s="794">
        <v>0.2</v>
      </c>
      <c r="C96" s="601"/>
      <c r="D96" s="601"/>
    </row>
    <row r="97" spans="1:4">
      <c r="A97" s="601"/>
      <c r="B97" s="794">
        <v>0.21</v>
      </c>
      <c r="C97" s="601"/>
      <c r="D97" s="601"/>
    </row>
    <row r="98" spans="1:4">
      <c r="A98" s="601"/>
      <c r="B98" s="794">
        <v>0.22</v>
      </c>
      <c r="C98" s="601"/>
      <c r="D98" s="601"/>
    </row>
    <row r="99" spans="1:4">
      <c r="A99" s="601"/>
      <c r="B99" s="794">
        <v>0.23</v>
      </c>
      <c r="C99" s="601"/>
      <c r="D99" s="601"/>
    </row>
    <row r="100" spans="1:4">
      <c r="A100" s="601"/>
      <c r="B100" s="794">
        <v>0.24</v>
      </c>
      <c r="C100" s="601"/>
      <c r="D100" s="601"/>
    </row>
    <row r="101" spans="1:4">
      <c r="A101" s="601"/>
      <c r="B101" s="794">
        <v>0.25</v>
      </c>
      <c r="C101" s="601"/>
      <c r="D101" s="601"/>
    </row>
    <row r="102" spans="1:4">
      <c r="A102" s="601"/>
      <c r="B102" s="794">
        <v>0.26</v>
      </c>
      <c r="C102" s="601"/>
      <c r="D102" s="601"/>
    </row>
    <row r="103" spans="1:4">
      <c r="A103" s="601"/>
      <c r="B103" s="794">
        <v>0.27</v>
      </c>
      <c r="C103" s="601"/>
      <c r="D103" s="601"/>
    </row>
    <row r="104" spans="1:4">
      <c r="A104" s="601"/>
      <c r="B104" s="794">
        <v>0.28000000000000003</v>
      </c>
      <c r="C104" s="601"/>
      <c r="D104" s="601"/>
    </row>
    <row r="105" spans="1:4">
      <c r="A105" s="601"/>
      <c r="B105" s="794">
        <v>0.28999999999999998</v>
      </c>
      <c r="C105" s="601"/>
      <c r="D105" s="601"/>
    </row>
    <row r="106" spans="1:4">
      <c r="A106" s="601"/>
      <c r="B106" s="794">
        <v>0.3</v>
      </c>
      <c r="C106" s="601"/>
      <c r="D106" s="601"/>
    </row>
    <row r="107" spans="1:4">
      <c r="A107" s="601"/>
      <c r="B107" s="794">
        <v>0.31</v>
      </c>
      <c r="C107" s="601"/>
      <c r="D107" s="601"/>
    </row>
    <row r="108" spans="1:4">
      <c r="A108" s="601"/>
      <c r="B108" s="794">
        <v>0.32</v>
      </c>
      <c r="C108" s="601"/>
      <c r="D108" s="601"/>
    </row>
    <row r="109" spans="1:4">
      <c r="A109" s="601"/>
      <c r="B109" s="794">
        <v>0.33</v>
      </c>
      <c r="C109" s="601"/>
      <c r="D109" s="601"/>
    </row>
    <row r="110" spans="1:4">
      <c r="A110" s="601"/>
      <c r="B110" s="794">
        <v>0.34</v>
      </c>
      <c r="C110" s="601"/>
      <c r="D110" s="601"/>
    </row>
    <row r="111" spans="1:4">
      <c r="A111" s="601"/>
      <c r="B111" s="794">
        <v>0.35</v>
      </c>
      <c r="C111" s="601"/>
      <c r="D111" s="601"/>
    </row>
    <row r="112" spans="1:4">
      <c r="A112" s="601"/>
      <c r="B112" s="794">
        <v>0.36</v>
      </c>
      <c r="C112" s="601"/>
      <c r="D112" s="601"/>
    </row>
    <row r="113" spans="1:4">
      <c r="A113" s="601"/>
      <c r="B113" s="794">
        <v>0.37</v>
      </c>
      <c r="C113" s="601"/>
      <c r="D113" s="601"/>
    </row>
    <row r="114" spans="1:4">
      <c r="A114" s="601"/>
      <c r="B114" s="794">
        <v>0.38</v>
      </c>
      <c r="C114" s="601"/>
      <c r="D114" s="601"/>
    </row>
    <row r="115" spans="1:4">
      <c r="A115" s="601"/>
      <c r="B115" s="794">
        <v>0.39</v>
      </c>
      <c r="C115" s="601"/>
      <c r="D115" s="601"/>
    </row>
    <row r="116" spans="1:4">
      <c r="A116" s="601"/>
      <c r="B116" s="794">
        <v>0.4</v>
      </c>
      <c r="C116" s="601"/>
      <c r="D116" s="601"/>
    </row>
    <row r="117" spans="1:4">
      <c r="A117" s="601"/>
      <c r="B117" s="794">
        <v>0.41</v>
      </c>
      <c r="C117" s="601"/>
      <c r="D117" s="601"/>
    </row>
    <row r="118" spans="1:4">
      <c r="A118" s="601"/>
      <c r="B118" s="794">
        <v>0.42</v>
      </c>
      <c r="C118" s="601"/>
      <c r="D118" s="601"/>
    </row>
    <row r="119" spans="1:4">
      <c r="A119" s="601"/>
      <c r="B119" s="794">
        <v>0.43</v>
      </c>
      <c r="C119" s="601"/>
      <c r="D119" s="601"/>
    </row>
    <row r="120" spans="1:4">
      <c r="A120" s="601"/>
      <c r="B120" s="794">
        <v>0.44</v>
      </c>
      <c r="C120" s="601"/>
      <c r="D120" s="601"/>
    </row>
    <row r="121" spans="1:4">
      <c r="A121" s="601"/>
      <c r="B121" s="794">
        <v>0.45</v>
      </c>
      <c r="C121" s="601"/>
      <c r="D121" s="601"/>
    </row>
    <row r="122" spans="1:4">
      <c r="A122" s="601"/>
      <c r="B122" s="794">
        <v>0.46</v>
      </c>
      <c r="C122" s="601"/>
      <c r="D122" s="601"/>
    </row>
    <row r="123" spans="1:4">
      <c r="A123" s="601"/>
      <c r="B123" s="794">
        <v>0.47</v>
      </c>
      <c r="C123" s="601"/>
      <c r="D123" s="601"/>
    </row>
    <row r="124" spans="1:4">
      <c r="A124" s="601"/>
      <c r="B124" s="794">
        <v>0.48</v>
      </c>
      <c r="C124" s="601"/>
      <c r="D124" s="601"/>
    </row>
    <row r="125" spans="1:4">
      <c r="A125" s="601"/>
      <c r="B125" s="794">
        <v>0.49</v>
      </c>
      <c r="C125" s="601"/>
      <c r="D125" s="601"/>
    </row>
    <row r="126" spans="1:4">
      <c r="A126" s="601"/>
      <c r="B126" s="794">
        <v>0.5</v>
      </c>
      <c r="C126" s="601"/>
      <c r="D126" s="601"/>
    </row>
    <row r="127" spans="1:4">
      <c r="A127" s="601"/>
      <c r="B127" s="794">
        <v>0.51</v>
      </c>
      <c r="C127" s="601"/>
      <c r="D127" s="601"/>
    </row>
    <row r="128" spans="1:4">
      <c r="A128" s="601"/>
      <c r="B128" s="794">
        <v>0.52</v>
      </c>
      <c r="C128" s="601"/>
      <c r="D128" s="601"/>
    </row>
    <row r="129" spans="1:4">
      <c r="A129" s="601"/>
      <c r="B129" s="794">
        <v>0.53</v>
      </c>
      <c r="C129" s="601"/>
      <c r="D129" s="601"/>
    </row>
    <row r="130" spans="1:4">
      <c r="A130" s="601"/>
      <c r="B130" s="794">
        <v>0.54</v>
      </c>
      <c r="C130" s="601"/>
      <c r="D130" s="601"/>
    </row>
    <row r="131" spans="1:4">
      <c r="A131" s="601"/>
      <c r="B131" s="794">
        <v>0.55000000000000004</v>
      </c>
      <c r="C131" s="601"/>
      <c r="D131" s="601"/>
    </row>
    <row r="132" spans="1:4">
      <c r="A132" s="601"/>
      <c r="B132" s="794">
        <v>0.56000000000000005</v>
      </c>
      <c r="C132" s="601"/>
      <c r="D132" s="601"/>
    </row>
    <row r="133" spans="1:4">
      <c r="A133" s="601"/>
      <c r="B133" s="794">
        <v>0.56999999999999995</v>
      </c>
      <c r="C133" s="601"/>
      <c r="D133" s="601"/>
    </row>
    <row r="134" spans="1:4">
      <c r="A134" s="601"/>
      <c r="B134" s="794">
        <v>0.57999999999999996</v>
      </c>
      <c r="C134" s="601"/>
      <c r="D134" s="601"/>
    </row>
    <row r="135" spans="1:4">
      <c r="A135" s="601"/>
      <c r="B135" s="794">
        <v>0.59</v>
      </c>
      <c r="C135" s="601"/>
      <c r="D135" s="601"/>
    </row>
    <row r="136" spans="1:4">
      <c r="A136" s="601"/>
      <c r="B136" s="794">
        <v>0.6</v>
      </c>
      <c r="C136" s="601"/>
      <c r="D136" s="601"/>
    </row>
    <row r="137" spans="1:4">
      <c r="A137" s="601"/>
      <c r="B137" s="794">
        <v>0.61</v>
      </c>
      <c r="C137" s="601"/>
      <c r="D137" s="601"/>
    </row>
    <row r="138" spans="1:4">
      <c r="A138" s="601"/>
      <c r="B138" s="794">
        <v>0.62</v>
      </c>
      <c r="C138" s="601"/>
      <c r="D138" s="601"/>
    </row>
    <row r="139" spans="1:4">
      <c r="A139" s="601"/>
      <c r="B139" s="794">
        <v>0.63</v>
      </c>
      <c r="C139" s="601"/>
      <c r="D139" s="601"/>
    </row>
    <row r="140" spans="1:4">
      <c r="A140" s="601"/>
      <c r="B140" s="794">
        <v>0.64</v>
      </c>
      <c r="C140" s="601"/>
      <c r="D140" s="601"/>
    </row>
    <row r="141" spans="1:4">
      <c r="A141" s="601"/>
      <c r="B141" s="794">
        <v>0.65</v>
      </c>
      <c r="C141" s="601"/>
      <c r="D141" s="601"/>
    </row>
    <row r="142" spans="1:4">
      <c r="A142" s="601"/>
      <c r="B142" s="794">
        <v>0.66</v>
      </c>
      <c r="C142" s="601"/>
      <c r="D142" s="601"/>
    </row>
    <row r="143" spans="1:4">
      <c r="A143" s="601"/>
      <c r="B143" s="794">
        <v>0.67</v>
      </c>
      <c r="C143" s="601"/>
      <c r="D143" s="601"/>
    </row>
    <row r="144" spans="1:4">
      <c r="A144" s="601"/>
      <c r="B144" s="794">
        <v>0.68</v>
      </c>
      <c r="C144" s="601"/>
      <c r="D144" s="601"/>
    </row>
    <row r="145" spans="1:4">
      <c r="A145" s="601"/>
      <c r="B145" s="794">
        <v>0.69</v>
      </c>
      <c r="C145" s="601"/>
      <c r="D145" s="601"/>
    </row>
    <row r="146" spans="1:4">
      <c r="A146" s="601"/>
      <c r="B146" s="794">
        <v>0.7</v>
      </c>
      <c r="C146" s="601"/>
      <c r="D146" s="601"/>
    </row>
    <row r="147" spans="1:4">
      <c r="A147" s="601"/>
      <c r="B147" s="794">
        <v>0.71</v>
      </c>
      <c r="C147" s="601"/>
      <c r="D147" s="601"/>
    </row>
    <row r="148" spans="1:4">
      <c r="A148" s="601"/>
      <c r="B148" s="794">
        <v>0.72</v>
      </c>
      <c r="C148" s="601"/>
      <c r="D148" s="601"/>
    </row>
    <row r="149" spans="1:4">
      <c r="A149" s="601"/>
      <c r="B149" s="794">
        <v>0.73</v>
      </c>
      <c r="C149" s="601"/>
      <c r="D149" s="601"/>
    </row>
    <row r="150" spans="1:4">
      <c r="A150" s="601"/>
      <c r="B150" s="794">
        <v>0.74</v>
      </c>
      <c r="C150" s="601"/>
      <c r="D150" s="601"/>
    </row>
    <row r="151" spans="1:4">
      <c r="A151" s="601"/>
      <c r="B151" s="794">
        <v>0.75</v>
      </c>
      <c r="C151" s="601"/>
      <c r="D151" s="601"/>
    </row>
    <row r="152" spans="1:4">
      <c r="A152" s="601"/>
      <c r="B152" s="794">
        <v>0.76</v>
      </c>
      <c r="C152" s="601"/>
      <c r="D152" s="601"/>
    </row>
    <row r="153" spans="1:4">
      <c r="A153" s="601"/>
      <c r="B153" s="794">
        <v>0.77</v>
      </c>
      <c r="C153" s="601"/>
      <c r="D153" s="601"/>
    </row>
    <row r="154" spans="1:4">
      <c r="A154" s="601"/>
      <c r="B154" s="794">
        <v>0.78</v>
      </c>
      <c r="C154" s="601"/>
      <c r="D154" s="601"/>
    </row>
    <row r="155" spans="1:4">
      <c r="A155" s="601"/>
      <c r="B155" s="794">
        <v>0.79</v>
      </c>
      <c r="C155" s="601"/>
      <c r="D155" s="601"/>
    </row>
    <row r="156" spans="1:4">
      <c r="A156" s="601"/>
      <c r="B156" s="794">
        <v>0.8</v>
      </c>
      <c r="C156" s="601"/>
      <c r="D156" s="601"/>
    </row>
    <row r="157" spans="1:4">
      <c r="A157" s="601"/>
      <c r="B157" s="794">
        <v>0.81</v>
      </c>
      <c r="C157" s="601"/>
      <c r="D157" s="601"/>
    </row>
    <row r="158" spans="1:4">
      <c r="A158" s="601"/>
      <c r="B158" s="794">
        <v>0.82</v>
      </c>
      <c r="C158" s="601"/>
      <c r="D158" s="601"/>
    </row>
    <row r="159" spans="1:4">
      <c r="A159" s="601"/>
      <c r="B159" s="794">
        <v>0.83</v>
      </c>
      <c r="C159" s="601"/>
      <c r="D159" s="601"/>
    </row>
    <row r="160" spans="1:4">
      <c r="A160" s="601"/>
      <c r="B160" s="794">
        <v>0.84</v>
      </c>
      <c r="C160" s="601"/>
      <c r="D160" s="601"/>
    </row>
    <row r="161" spans="1:4">
      <c r="A161" s="601"/>
      <c r="B161" s="794">
        <v>0.85</v>
      </c>
      <c r="C161" s="601"/>
      <c r="D161" s="601"/>
    </row>
    <row r="162" spans="1:4">
      <c r="A162" s="601"/>
      <c r="B162" s="794">
        <v>0.86</v>
      </c>
      <c r="C162" s="601"/>
      <c r="D162" s="601"/>
    </row>
    <row r="163" spans="1:4">
      <c r="A163" s="601"/>
      <c r="B163" s="794">
        <v>0.87</v>
      </c>
      <c r="C163" s="601"/>
      <c r="D163" s="601"/>
    </row>
    <row r="164" spans="1:4">
      <c r="A164" s="601"/>
      <c r="B164" s="794">
        <v>0.88</v>
      </c>
      <c r="C164" s="601"/>
      <c r="D164" s="601"/>
    </row>
    <row r="165" spans="1:4">
      <c r="A165" s="601"/>
      <c r="B165" s="794">
        <v>0.89</v>
      </c>
      <c r="C165" s="601"/>
      <c r="D165" s="601"/>
    </row>
    <row r="166" spans="1:4">
      <c r="A166" s="601"/>
      <c r="B166" s="794">
        <v>0.9</v>
      </c>
      <c r="C166" s="601"/>
      <c r="D166" s="601"/>
    </row>
    <row r="167" spans="1:4">
      <c r="A167" s="601"/>
      <c r="B167" s="794">
        <v>0.91</v>
      </c>
      <c r="C167" s="601"/>
      <c r="D167" s="601"/>
    </row>
    <row r="168" spans="1:4">
      <c r="A168" s="601"/>
      <c r="B168" s="794">
        <v>0.92</v>
      </c>
      <c r="C168" s="601"/>
      <c r="D168" s="601"/>
    </row>
    <row r="169" spans="1:4">
      <c r="A169" s="601"/>
      <c r="B169" s="794">
        <v>0.93</v>
      </c>
      <c r="C169" s="601"/>
      <c r="D169" s="601"/>
    </row>
    <row r="170" spans="1:4">
      <c r="A170" s="601"/>
      <c r="B170" s="794">
        <v>0.94</v>
      </c>
      <c r="C170" s="601"/>
      <c r="D170" s="601"/>
    </row>
    <row r="171" spans="1:4">
      <c r="A171" s="601"/>
      <c r="B171" s="794">
        <v>0.95</v>
      </c>
      <c r="C171" s="601"/>
      <c r="D171" s="601"/>
    </row>
    <row r="172" spans="1:4">
      <c r="A172" s="601"/>
      <c r="B172" s="794">
        <v>0.96</v>
      </c>
      <c r="C172" s="601"/>
      <c r="D172" s="601"/>
    </row>
    <row r="173" spans="1:4">
      <c r="A173" s="601"/>
      <c r="B173" s="794">
        <v>0.97</v>
      </c>
      <c r="C173" s="601"/>
      <c r="D173" s="601"/>
    </row>
    <row r="174" spans="1:4">
      <c r="A174" s="601"/>
      <c r="B174" s="794">
        <v>0.98</v>
      </c>
      <c r="C174" s="601"/>
      <c r="D174" s="601"/>
    </row>
    <row r="175" spans="1:4">
      <c r="A175" s="601"/>
      <c r="B175" s="794">
        <v>0.99</v>
      </c>
      <c r="C175" s="601"/>
      <c r="D175" s="601"/>
    </row>
    <row r="176" spans="1:4">
      <c r="A176" s="601"/>
      <c r="B176" s="794">
        <v>1</v>
      </c>
      <c r="C176" s="601"/>
      <c r="D176" s="601"/>
    </row>
    <row r="177" spans="1:4">
      <c r="A177" s="601"/>
      <c r="B177" s="601"/>
      <c r="C177" s="601"/>
      <c r="D177" s="601"/>
    </row>
    <row r="178" spans="1:4">
      <c r="A178" s="601"/>
      <c r="B178" s="601"/>
      <c r="C178" s="601"/>
      <c r="D178" s="601"/>
    </row>
    <row r="179" spans="1:4">
      <c r="A179" s="601"/>
      <c r="B179" s="601"/>
      <c r="C179" s="601"/>
      <c r="D179" s="601"/>
    </row>
    <row r="180" spans="1:4">
      <c r="A180" s="601"/>
      <c r="B180" s="601"/>
      <c r="C180" s="601"/>
      <c r="D180" s="601"/>
    </row>
    <row r="181" spans="1:4">
      <c r="A181" s="601"/>
      <c r="B181" s="601"/>
      <c r="C181" s="601"/>
      <c r="D181" s="601"/>
    </row>
    <row r="182" spans="1:4">
      <c r="A182" s="601"/>
      <c r="B182" s="601"/>
      <c r="C182" s="601"/>
      <c r="D182" s="601"/>
    </row>
    <row r="183" spans="1:4">
      <c r="A183" s="601"/>
      <c r="B183" s="601"/>
      <c r="C183" s="601"/>
      <c r="D183" s="601"/>
    </row>
    <row r="184" spans="1:4">
      <c r="A184" s="601"/>
      <c r="B184" s="601"/>
      <c r="C184" s="601"/>
      <c r="D184" s="601"/>
    </row>
    <row r="185" spans="1:4">
      <c r="A185" s="601"/>
      <c r="B185" s="601"/>
      <c r="C185" s="601"/>
      <c r="D185" s="601"/>
    </row>
    <row r="186" spans="1:4">
      <c r="A186" s="601"/>
      <c r="B186" s="601"/>
      <c r="C186" s="601"/>
      <c r="D186" s="601"/>
    </row>
    <row r="187" spans="1:4">
      <c r="A187" s="601"/>
      <c r="B187" s="601"/>
      <c r="C187" s="601"/>
      <c r="D187" s="601"/>
    </row>
    <row r="188" spans="1:4">
      <c r="A188" s="601"/>
      <c r="B188" s="601"/>
      <c r="C188" s="601"/>
      <c r="D188" s="601"/>
    </row>
    <row r="189" spans="1:4">
      <c r="A189" s="601"/>
      <c r="B189" s="601"/>
      <c r="C189" s="601"/>
      <c r="D189" s="601"/>
    </row>
    <row r="190" spans="1:4">
      <c r="A190" s="601"/>
      <c r="B190" s="601"/>
      <c r="C190" s="601"/>
      <c r="D190" s="601"/>
    </row>
    <row r="191" spans="1:4">
      <c r="A191" s="601"/>
      <c r="B191" s="601"/>
      <c r="C191" s="601"/>
      <c r="D191" s="601"/>
    </row>
    <row r="192" spans="1:4">
      <c r="A192" s="601"/>
      <c r="B192" s="601"/>
      <c r="C192" s="601"/>
      <c r="D192" s="601"/>
    </row>
    <row r="193" spans="1:4">
      <c r="A193" s="601"/>
      <c r="B193" s="601"/>
      <c r="C193" s="601"/>
      <c r="D193" s="601"/>
    </row>
    <row r="194" spans="1:4">
      <c r="A194" s="601"/>
      <c r="B194" s="601"/>
      <c r="C194" s="601"/>
      <c r="D194" s="601"/>
    </row>
    <row r="195" spans="1:4">
      <c r="A195" s="601"/>
      <c r="B195" s="601"/>
      <c r="C195" s="601"/>
      <c r="D195" s="601"/>
    </row>
    <row r="196" spans="1:4">
      <c r="A196" s="601"/>
      <c r="B196" s="601"/>
      <c r="C196" s="601"/>
      <c r="D196" s="601"/>
    </row>
    <row r="197" spans="1:4">
      <c r="A197" s="601"/>
      <c r="B197" s="601"/>
      <c r="C197" s="601"/>
      <c r="D197" s="601"/>
    </row>
    <row r="198" spans="1:4">
      <c r="A198" s="601"/>
      <c r="B198" s="601"/>
      <c r="C198" s="601"/>
      <c r="D198" s="601"/>
    </row>
    <row r="199" spans="1:4">
      <c r="A199" s="601"/>
      <c r="B199" s="601"/>
      <c r="C199" s="601"/>
      <c r="D199" s="601"/>
    </row>
    <row r="200" spans="1:4">
      <c r="A200" s="601"/>
      <c r="B200" s="601"/>
      <c r="C200" s="601"/>
      <c r="D200" s="601"/>
    </row>
    <row r="201" spans="1:4">
      <c r="A201" s="601"/>
      <c r="B201" s="601"/>
      <c r="C201" s="601"/>
      <c r="D201" s="601"/>
    </row>
    <row r="202" spans="1:4">
      <c r="A202" s="601"/>
      <c r="B202" s="601"/>
      <c r="C202" s="601"/>
      <c r="D202" s="601"/>
    </row>
    <row r="203" spans="1:4">
      <c r="A203" s="601"/>
      <c r="B203" s="601"/>
      <c r="C203" s="601"/>
      <c r="D203" s="601"/>
    </row>
    <row r="204" spans="1:4">
      <c r="A204" s="601"/>
      <c r="B204" s="601"/>
      <c r="C204" s="601"/>
      <c r="D204" s="601"/>
    </row>
    <row r="205" spans="1:4">
      <c r="A205" s="601"/>
      <c r="B205" s="601"/>
      <c r="C205" s="601"/>
      <c r="D205" s="601"/>
    </row>
    <row r="206" spans="1:4">
      <c r="A206" s="601"/>
      <c r="B206" s="601"/>
      <c r="C206" s="601"/>
      <c r="D206" s="601"/>
    </row>
    <row r="207" spans="1:4">
      <c r="A207" s="601"/>
      <c r="B207" s="601"/>
      <c r="C207" s="601"/>
      <c r="D207" s="601"/>
    </row>
    <row r="208" spans="1:4">
      <c r="A208" s="601"/>
      <c r="B208" s="601"/>
      <c r="C208" s="601"/>
      <c r="D208" s="601"/>
    </row>
    <row r="209" spans="1:4">
      <c r="A209" s="601"/>
      <c r="B209" s="601"/>
      <c r="C209" s="601"/>
      <c r="D209" s="601"/>
    </row>
    <row r="210" spans="1:4">
      <c r="A210" s="601"/>
      <c r="B210" s="601"/>
      <c r="C210" s="601"/>
      <c r="D210" s="601"/>
    </row>
    <row r="211" spans="1:4">
      <c r="A211" s="601"/>
      <c r="B211" s="601"/>
      <c r="C211" s="601"/>
      <c r="D211" s="601"/>
    </row>
    <row r="212" spans="1:4">
      <c r="A212" s="601"/>
      <c r="B212" s="601"/>
      <c r="C212" s="601"/>
      <c r="D212" s="601"/>
    </row>
    <row r="213" spans="1:4">
      <c r="A213" s="601"/>
      <c r="B213" s="601"/>
      <c r="C213" s="601"/>
      <c r="D213" s="601"/>
    </row>
    <row r="214" spans="1:4">
      <c r="A214" s="601"/>
      <c r="B214" s="601"/>
      <c r="C214" s="601"/>
      <c r="D214" s="601"/>
    </row>
    <row r="215" spans="1:4">
      <c r="A215" s="601"/>
      <c r="B215" s="601"/>
      <c r="C215" s="601"/>
      <c r="D215" s="601"/>
    </row>
    <row r="216" spans="1:4">
      <c r="A216" s="601"/>
      <c r="B216" s="601"/>
      <c r="C216" s="601"/>
      <c r="D216" s="601"/>
    </row>
    <row r="217" spans="1:4">
      <c r="A217" s="601"/>
      <c r="B217" s="601"/>
      <c r="C217" s="601"/>
      <c r="D217" s="601"/>
    </row>
    <row r="218" spans="1:4">
      <c r="A218" s="601"/>
      <c r="B218" s="601"/>
      <c r="C218" s="601"/>
      <c r="D218" s="601"/>
    </row>
    <row r="219" spans="1:4">
      <c r="A219" s="601"/>
      <c r="B219" s="601"/>
      <c r="C219" s="601"/>
      <c r="D219" s="601"/>
    </row>
    <row r="220" spans="1:4">
      <c r="A220" s="601"/>
      <c r="B220" s="601"/>
      <c r="C220" s="601"/>
      <c r="D220" s="601"/>
    </row>
    <row r="221" spans="1:4">
      <c r="A221" s="601"/>
      <c r="B221" s="601"/>
      <c r="C221" s="601"/>
      <c r="D221" s="601"/>
    </row>
    <row r="222" spans="1:4">
      <c r="A222" s="601"/>
      <c r="B222" s="601"/>
      <c r="C222" s="601"/>
      <c r="D222" s="601"/>
    </row>
    <row r="223" spans="1:4">
      <c r="A223" s="601"/>
      <c r="B223" s="601"/>
      <c r="C223" s="601"/>
      <c r="D223" s="601"/>
    </row>
    <row r="224" spans="1:4">
      <c r="A224" s="601"/>
      <c r="B224" s="601"/>
      <c r="C224" s="601"/>
      <c r="D224" s="601"/>
    </row>
    <row r="225" spans="1:4">
      <c r="A225" s="601"/>
      <c r="B225" s="601"/>
      <c r="C225" s="601"/>
      <c r="D225" s="601"/>
    </row>
    <row r="226" spans="1:4">
      <c r="A226" s="601"/>
      <c r="B226" s="601"/>
      <c r="C226" s="601"/>
      <c r="D226" s="601"/>
    </row>
    <row r="227" spans="1:4">
      <c r="A227" s="601"/>
      <c r="B227" s="601"/>
      <c r="C227" s="601"/>
      <c r="D227" s="601"/>
    </row>
    <row r="228" spans="1:4">
      <c r="A228" s="601"/>
      <c r="B228" s="601"/>
      <c r="C228" s="601"/>
      <c r="D228" s="601"/>
    </row>
    <row r="229" spans="1:4">
      <c r="A229" s="601"/>
      <c r="B229" s="601"/>
      <c r="C229" s="601"/>
      <c r="D229" s="601"/>
    </row>
    <row r="230" spans="1:4">
      <c r="A230" s="601"/>
      <c r="B230" s="601"/>
      <c r="C230" s="601"/>
      <c r="D230" s="601"/>
    </row>
    <row r="231" spans="1:4">
      <c r="A231" s="601"/>
      <c r="B231" s="601"/>
      <c r="C231" s="601"/>
      <c r="D231" s="601"/>
    </row>
    <row r="232" spans="1:4">
      <c r="A232" s="601"/>
      <c r="B232" s="601"/>
      <c r="C232" s="601"/>
      <c r="D232" s="601"/>
    </row>
    <row r="233" spans="1:4">
      <c r="A233" s="601"/>
      <c r="B233" s="601"/>
      <c r="C233" s="601"/>
      <c r="D233" s="601"/>
    </row>
    <row r="234" spans="1:4">
      <c r="A234" s="601"/>
      <c r="B234" s="601"/>
      <c r="C234" s="601"/>
      <c r="D234" s="601"/>
    </row>
    <row r="235" spans="1:4">
      <c r="A235" s="601"/>
      <c r="B235" s="601"/>
      <c r="C235" s="601"/>
      <c r="D235" s="601"/>
    </row>
    <row r="236" spans="1:4">
      <c r="A236" s="601"/>
      <c r="B236" s="601"/>
      <c r="C236" s="601"/>
      <c r="D236" s="601"/>
    </row>
    <row r="237" spans="1:4">
      <c r="A237" s="601"/>
      <c r="B237" s="601"/>
      <c r="C237" s="601"/>
      <c r="D237" s="601"/>
    </row>
    <row r="238" spans="1:4">
      <c r="A238" s="601"/>
      <c r="B238" s="601"/>
      <c r="C238" s="601"/>
      <c r="D238" s="601"/>
    </row>
    <row r="239" spans="1:4">
      <c r="A239" s="601"/>
      <c r="B239" s="601"/>
      <c r="C239" s="601"/>
      <c r="D239" s="601"/>
    </row>
    <row r="240" spans="1:4">
      <c r="A240" s="601"/>
      <c r="B240" s="601"/>
      <c r="C240" s="601"/>
      <c r="D240" s="601"/>
    </row>
    <row r="241" spans="1:4">
      <c r="A241" s="601"/>
      <c r="B241" s="601"/>
      <c r="C241" s="601"/>
      <c r="D241" s="601"/>
    </row>
    <row r="242" spans="1:4">
      <c r="A242" s="601"/>
      <c r="B242" s="601"/>
      <c r="C242" s="601"/>
      <c r="D242" s="601"/>
    </row>
    <row r="243" spans="1:4">
      <c r="A243" s="601"/>
      <c r="B243" s="601"/>
      <c r="C243" s="601"/>
      <c r="D243" s="601"/>
    </row>
    <row r="244" spans="1:4">
      <c r="A244" s="601"/>
      <c r="B244" s="601"/>
      <c r="C244" s="601"/>
      <c r="D244" s="601"/>
    </row>
    <row r="245" spans="1:4">
      <c r="A245" s="601"/>
      <c r="B245" s="601"/>
      <c r="C245" s="601"/>
      <c r="D245" s="601"/>
    </row>
    <row r="246" spans="1:4">
      <c r="A246" s="601"/>
      <c r="B246" s="601"/>
      <c r="C246" s="601"/>
      <c r="D246" s="601"/>
    </row>
    <row r="247" spans="1:4">
      <c r="A247" s="601"/>
      <c r="B247" s="601"/>
      <c r="C247" s="601"/>
      <c r="D247" s="601"/>
    </row>
    <row r="248" spans="1:4">
      <c r="A248" s="601"/>
      <c r="B248" s="601"/>
      <c r="C248" s="601"/>
      <c r="D248" s="601"/>
    </row>
    <row r="249" spans="1:4">
      <c r="A249" s="601"/>
      <c r="B249" s="601"/>
      <c r="C249" s="601"/>
      <c r="D249" s="601"/>
    </row>
    <row r="250" spans="1:4">
      <c r="A250" s="601"/>
      <c r="B250" s="601"/>
      <c r="C250" s="601"/>
      <c r="D250" s="601"/>
    </row>
    <row r="251" spans="1:4">
      <c r="A251" s="601"/>
      <c r="B251" s="601"/>
      <c r="C251" s="601"/>
      <c r="D251" s="601"/>
    </row>
    <row r="252" spans="1:4">
      <c r="A252" s="601"/>
      <c r="B252" s="601"/>
      <c r="C252" s="601"/>
      <c r="D252" s="601"/>
    </row>
    <row r="253" spans="1:4">
      <c r="A253" s="601"/>
      <c r="B253" s="601"/>
      <c r="C253" s="601"/>
      <c r="D253" s="601"/>
    </row>
    <row r="254" spans="1:4">
      <c r="A254" s="601"/>
      <c r="B254" s="601"/>
      <c r="C254" s="601"/>
      <c r="D254" s="601"/>
    </row>
    <row r="255" spans="1:4">
      <c r="A255" s="601"/>
      <c r="B255" s="601"/>
      <c r="C255" s="601"/>
      <c r="D255" s="601"/>
    </row>
    <row r="256" spans="1:4">
      <c r="A256" s="601"/>
      <c r="B256" s="601"/>
      <c r="C256" s="601"/>
      <c r="D256" s="601"/>
    </row>
    <row r="257" spans="1:4">
      <c r="A257" s="601"/>
      <c r="B257" s="601"/>
      <c r="C257" s="601"/>
      <c r="D257" s="601"/>
    </row>
    <row r="258" spans="1:4">
      <c r="A258" s="601"/>
      <c r="B258" s="601"/>
      <c r="C258" s="601"/>
      <c r="D258" s="601"/>
    </row>
    <row r="259" spans="1:4">
      <c r="A259" s="601"/>
      <c r="B259" s="601"/>
      <c r="C259" s="601"/>
      <c r="D259" s="601"/>
    </row>
    <row r="260" spans="1:4">
      <c r="A260" s="601"/>
      <c r="B260" s="601"/>
      <c r="C260" s="601"/>
      <c r="D260" s="601"/>
    </row>
    <row r="261" spans="1:4">
      <c r="A261" s="601"/>
      <c r="B261" s="601"/>
      <c r="C261" s="601"/>
      <c r="D261" s="601"/>
    </row>
    <row r="262" spans="1:4">
      <c r="A262" s="601"/>
      <c r="B262" s="601"/>
      <c r="C262" s="601"/>
      <c r="D262" s="601"/>
    </row>
    <row r="263" spans="1:4">
      <c r="A263" s="601"/>
      <c r="B263" s="601"/>
      <c r="C263" s="601"/>
      <c r="D263" s="601"/>
    </row>
    <row r="264" spans="1:4">
      <c r="A264" s="601"/>
      <c r="B264" s="601"/>
      <c r="C264" s="601"/>
      <c r="D264" s="601"/>
    </row>
    <row r="265" spans="1:4">
      <c r="A265" s="601"/>
      <c r="B265" s="601"/>
      <c r="C265" s="601"/>
      <c r="D265" s="601"/>
    </row>
    <row r="266" spans="1:4">
      <c r="A266" s="601"/>
      <c r="B266" s="601"/>
      <c r="C266" s="601"/>
      <c r="D266" s="601"/>
    </row>
    <row r="267" spans="1:4">
      <c r="A267" s="601"/>
      <c r="B267" s="601"/>
      <c r="C267" s="601"/>
      <c r="D267" s="601"/>
    </row>
    <row r="268" spans="1:4">
      <c r="A268" s="601"/>
      <c r="B268" s="601"/>
      <c r="C268" s="601"/>
      <c r="D268" s="601"/>
    </row>
    <row r="269" spans="1:4">
      <c r="A269" s="601"/>
      <c r="B269" s="601"/>
      <c r="C269" s="601"/>
      <c r="D269" s="601"/>
    </row>
    <row r="270" spans="1:4">
      <c r="A270" s="601"/>
      <c r="B270" s="601"/>
      <c r="C270" s="601"/>
      <c r="D270" s="601"/>
    </row>
    <row r="271" spans="1:4">
      <c r="A271" s="601"/>
      <c r="B271" s="601"/>
      <c r="C271" s="601"/>
      <c r="D271" s="601"/>
    </row>
    <row r="272" spans="1:4">
      <c r="A272" s="601"/>
      <c r="B272" s="601"/>
      <c r="C272" s="601"/>
      <c r="D272" s="601"/>
    </row>
    <row r="273" spans="1:4">
      <c r="A273" s="601"/>
      <c r="B273" s="601"/>
      <c r="C273" s="601"/>
      <c r="D273" s="601"/>
    </row>
    <row r="274" spans="1:4">
      <c r="A274" s="601"/>
      <c r="B274" s="601"/>
      <c r="C274" s="601"/>
      <c r="D274" s="601"/>
    </row>
    <row r="275" spans="1:4">
      <c r="A275" s="601"/>
      <c r="B275" s="601"/>
      <c r="C275" s="601"/>
      <c r="D275" s="601"/>
    </row>
    <row r="276" spans="1:4">
      <c r="A276" s="601"/>
      <c r="B276" s="601"/>
      <c r="C276" s="601"/>
      <c r="D276" s="601"/>
    </row>
    <row r="277" spans="1:4">
      <c r="A277" s="601"/>
      <c r="B277" s="601"/>
      <c r="C277" s="601"/>
      <c r="D277" s="601"/>
    </row>
    <row r="278" spans="1:4">
      <c r="A278" s="601"/>
      <c r="B278" s="601"/>
      <c r="C278" s="601"/>
      <c r="D278" s="601"/>
    </row>
    <row r="279" spans="1:4">
      <c r="A279" s="601"/>
      <c r="B279" s="601"/>
      <c r="C279" s="601"/>
      <c r="D279" s="601"/>
    </row>
    <row r="280" spans="1:4">
      <c r="A280" s="601"/>
      <c r="B280" s="601"/>
      <c r="C280" s="601"/>
      <c r="D280" s="601"/>
    </row>
    <row r="281" spans="1:4">
      <c r="A281" s="601"/>
      <c r="B281" s="601"/>
      <c r="C281" s="601"/>
      <c r="D281" s="601"/>
    </row>
    <row r="282" spans="1:4">
      <c r="A282" s="601"/>
      <c r="B282" s="601"/>
      <c r="C282" s="601"/>
      <c r="D282" s="601"/>
    </row>
    <row r="283" spans="1:4">
      <c r="A283" s="601"/>
      <c r="B283" s="601"/>
      <c r="C283" s="601"/>
      <c r="D283" s="601"/>
    </row>
    <row r="284" spans="1:4">
      <c r="A284" s="601"/>
      <c r="B284" s="601"/>
      <c r="C284" s="601"/>
      <c r="D284" s="601"/>
    </row>
    <row r="285" spans="1:4">
      <c r="A285" s="601"/>
      <c r="B285" s="601"/>
      <c r="C285" s="601"/>
      <c r="D285" s="601"/>
    </row>
    <row r="286" spans="1:4">
      <c r="A286" s="601"/>
      <c r="B286" s="601"/>
      <c r="C286" s="601"/>
      <c r="D286" s="601"/>
    </row>
    <row r="287" spans="1:4">
      <c r="A287" s="601"/>
      <c r="B287" s="601"/>
      <c r="C287" s="601"/>
      <c r="D287" s="601"/>
    </row>
    <row r="288" spans="1:4">
      <c r="A288" s="601"/>
      <c r="B288" s="601"/>
      <c r="C288" s="601"/>
      <c r="D288" s="601"/>
    </row>
    <row r="289" spans="1:4">
      <c r="A289" s="601"/>
      <c r="B289" s="601"/>
      <c r="C289" s="601"/>
      <c r="D289" s="601"/>
    </row>
    <row r="290" spans="1:4">
      <c r="A290" s="601"/>
      <c r="B290" s="601"/>
      <c r="C290" s="601"/>
      <c r="D290" s="601"/>
    </row>
    <row r="291" spans="1:4">
      <c r="A291" s="601"/>
      <c r="B291" s="601"/>
      <c r="C291" s="601"/>
      <c r="D291" s="601"/>
    </row>
    <row r="292" spans="1:4">
      <c r="A292" s="601"/>
      <c r="B292" s="601"/>
      <c r="C292" s="601"/>
      <c r="D292" s="601"/>
    </row>
    <row r="293" spans="1:4">
      <c r="A293" s="601"/>
      <c r="B293" s="601"/>
      <c r="C293" s="601"/>
      <c r="D293" s="601"/>
    </row>
    <row r="294" spans="1:4">
      <c r="A294" s="601"/>
      <c r="B294" s="601"/>
      <c r="C294" s="601"/>
      <c r="D294" s="601"/>
    </row>
    <row r="295" spans="1:4">
      <c r="A295" s="601"/>
      <c r="B295" s="601"/>
      <c r="C295" s="601"/>
      <c r="D295" s="601"/>
    </row>
    <row r="296" spans="1:4">
      <c r="A296" s="601"/>
      <c r="B296" s="601"/>
      <c r="C296" s="601"/>
      <c r="D296" s="601"/>
    </row>
    <row r="297" spans="1:4">
      <c r="A297" s="601"/>
      <c r="B297" s="601"/>
      <c r="C297" s="601"/>
      <c r="D297" s="601"/>
    </row>
    <row r="298" spans="1:4">
      <c r="A298" s="601"/>
      <c r="B298" s="601"/>
      <c r="C298" s="601"/>
      <c r="D298" s="601"/>
    </row>
    <row r="299" spans="1:4">
      <c r="A299" s="601"/>
      <c r="B299" s="601"/>
      <c r="C299" s="601"/>
      <c r="D299" s="601"/>
    </row>
    <row r="300" spans="1:4">
      <c r="A300" s="601"/>
      <c r="B300" s="601"/>
      <c r="C300" s="601"/>
      <c r="D300" s="601"/>
    </row>
    <row r="301" spans="1:4">
      <c r="A301" s="601"/>
      <c r="B301" s="601"/>
      <c r="C301" s="601"/>
      <c r="D301" s="601"/>
    </row>
    <row r="302" spans="1:4">
      <c r="A302" s="601"/>
      <c r="B302" s="601"/>
      <c r="C302" s="601"/>
      <c r="D302" s="601"/>
    </row>
    <row r="303" spans="1:4">
      <c r="A303" s="601"/>
      <c r="B303" s="601"/>
      <c r="C303" s="601"/>
      <c r="D303" s="601"/>
    </row>
    <row r="304" spans="1:4">
      <c r="A304" s="601"/>
      <c r="B304" s="601"/>
      <c r="C304" s="601"/>
      <c r="D304" s="601"/>
    </row>
    <row r="305" spans="1:4">
      <c r="A305" s="601"/>
      <c r="B305" s="601"/>
      <c r="C305" s="601"/>
      <c r="D305" s="601"/>
    </row>
    <row r="306" spans="1:4">
      <c r="A306" s="601"/>
      <c r="B306" s="601"/>
      <c r="C306" s="601"/>
      <c r="D306" s="601"/>
    </row>
    <row r="307" spans="1:4">
      <c r="A307" s="601"/>
      <c r="B307" s="601"/>
      <c r="C307" s="601"/>
      <c r="D307" s="601"/>
    </row>
    <row r="308" spans="1:4">
      <c r="A308" s="601"/>
      <c r="B308" s="601"/>
      <c r="C308" s="601"/>
      <c r="D308" s="601"/>
    </row>
    <row r="309" spans="1:4">
      <c r="A309" s="601"/>
      <c r="B309" s="601"/>
      <c r="C309" s="601"/>
      <c r="D309" s="601"/>
    </row>
    <row r="310" spans="1:4">
      <c r="A310" s="601"/>
      <c r="B310" s="601"/>
      <c r="C310" s="601"/>
      <c r="D310" s="601"/>
    </row>
    <row r="311" spans="1:4">
      <c r="A311" s="601"/>
      <c r="B311" s="601"/>
      <c r="C311" s="601"/>
      <c r="D311" s="601"/>
    </row>
    <row r="312" spans="1:4">
      <c r="A312" s="601"/>
      <c r="B312" s="601"/>
      <c r="C312" s="601"/>
      <c r="D312" s="601"/>
    </row>
    <row r="313" spans="1:4">
      <c r="A313" s="601"/>
      <c r="B313" s="601"/>
      <c r="C313" s="601"/>
      <c r="D313" s="601"/>
    </row>
    <row r="314" spans="1:4">
      <c r="A314" s="601"/>
      <c r="B314" s="601"/>
      <c r="C314" s="601"/>
      <c r="D314" s="601"/>
    </row>
    <row r="315" spans="1:4">
      <c r="A315" s="601"/>
      <c r="B315" s="601"/>
      <c r="C315" s="601"/>
      <c r="D315" s="601"/>
    </row>
    <row r="316" spans="1:4">
      <c r="A316" s="601"/>
      <c r="B316" s="601"/>
      <c r="C316" s="601"/>
      <c r="D316" s="601"/>
    </row>
    <row r="317" spans="1:4">
      <c r="A317" s="601"/>
      <c r="B317" s="601"/>
      <c r="C317" s="601"/>
      <c r="D317" s="601"/>
    </row>
    <row r="318" spans="1:4">
      <c r="A318" s="601"/>
      <c r="B318" s="601"/>
      <c r="C318" s="601"/>
      <c r="D318" s="601"/>
    </row>
    <row r="319" spans="1:4">
      <c r="A319" s="601"/>
      <c r="B319" s="601"/>
      <c r="C319" s="601"/>
      <c r="D319" s="601"/>
    </row>
    <row r="320" spans="1:4">
      <c r="A320" s="601"/>
      <c r="B320" s="601"/>
      <c r="C320" s="601"/>
      <c r="D320" s="601"/>
    </row>
    <row r="321" spans="1:4">
      <c r="A321" s="601"/>
      <c r="B321" s="601"/>
      <c r="C321" s="601"/>
      <c r="D321" s="601"/>
    </row>
    <row r="322" spans="1:4">
      <c r="A322" s="601"/>
      <c r="B322" s="601"/>
      <c r="C322" s="601"/>
      <c r="D322" s="601"/>
    </row>
    <row r="323" spans="1:4">
      <c r="A323" s="601"/>
      <c r="B323" s="601"/>
      <c r="C323" s="601"/>
      <c r="D323" s="601"/>
    </row>
    <row r="324" spans="1:4">
      <c r="A324" s="601"/>
      <c r="B324" s="601"/>
      <c r="C324" s="601"/>
      <c r="D324" s="601"/>
    </row>
    <row r="325" spans="1:4">
      <c r="A325" s="601"/>
      <c r="B325" s="601"/>
      <c r="C325" s="601"/>
      <c r="D325" s="601"/>
    </row>
    <row r="326" spans="1:4">
      <c r="A326" s="601"/>
      <c r="B326" s="601"/>
      <c r="C326" s="601"/>
      <c r="D326" s="601"/>
    </row>
    <row r="327" spans="1:4">
      <c r="A327" s="601"/>
      <c r="B327" s="601"/>
      <c r="C327" s="601"/>
      <c r="D327" s="601"/>
    </row>
    <row r="328" spans="1:4">
      <c r="A328" s="601"/>
      <c r="B328" s="601"/>
      <c r="C328" s="601"/>
      <c r="D328" s="601"/>
    </row>
    <row r="329" spans="1:4">
      <c r="A329" s="601"/>
      <c r="B329" s="601"/>
      <c r="C329" s="601"/>
      <c r="D329" s="601"/>
    </row>
    <row r="330" spans="1:4">
      <c r="A330" s="601"/>
      <c r="B330" s="601"/>
      <c r="C330" s="601"/>
      <c r="D330" s="601"/>
    </row>
    <row r="331" spans="1:4">
      <c r="A331" s="601"/>
      <c r="B331" s="601"/>
      <c r="C331" s="601"/>
      <c r="D331" s="601"/>
    </row>
    <row r="332" spans="1:4">
      <c r="A332" s="601"/>
      <c r="B332" s="601"/>
      <c r="C332" s="601"/>
      <c r="D332" s="601"/>
    </row>
    <row r="333" spans="1:4">
      <c r="A333" s="601"/>
      <c r="B333" s="601"/>
      <c r="C333" s="601"/>
      <c r="D333" s="601"/>
    </row>
    <row r="334" spans="1:4">
      <c r="A334" s="601"/>
      <c r="B334" s="601"/>
      <c r="C334" s="601"/>
      <c r="D334" s="601"/>
    </row>
    <row r="335" spans="1:4">
      <c r="A335" s="601"/>
      <c r="B335" s="601"/>
      <c r="C335" s="601"/>
      <c r="D335" s="601"/>
    </row>
    <row r="336" spans="1:4">
      <c r="A336" s="601"/>
      <c r="B336" s="601"/>
      <c r="C336" s="601"/>
      <c r="D336" s="601"/>
    </row>
    <row r="337" spans="1:4">
      <c r="A337" s="601"/>
      <c r="B337" s="601"/>
      <c r="C337" s="601"/>
      <c r="D337" s="601"/>
    </row>
    <row r="338" spans="1:4">
      <c r="A338" s="601"/>
      <c r="B338" s="601"/>
      <c r="C338" s="601"/>
      <c r="D338" s="601"/>
    </row>
    <row r="339" spans="1:4">
      <c r="A339" s="601"/>
      <c r="B339" s="601"/>
      <c r="C339" s="601"/>
      <c r="D339" s="601"/>
    </row>
    <row r="340" spans="1:4">
      <c r="A340" s="601"/>
      <c r="B340" s="601"/>
      <c r="C340" s="601"/>
      <c r="D340" s="601"/>
    </row>
    <row r="341" spans="1:4">
      <c r="A341" s="601"/>
      <c r="B341" s="601"/>
      <c r="C341" s="601"/>
      <c r="D341" s="601"/>
    </row>
    <row r="342" spans="1:4">
      <c r="A342" s="601"/>
      <c r="B342" s="601"/>
      <c r="C342" s="601"/>
      <c r="D342" s="601"/>
    </row>
    <row r="343" spans="1:4">
      <c r="A343" s="601"/>
      <c r="B343" s="601"/>
      <c r="C343" s="601"/>
      <c r="D343" s="601"/>
    </row>
    <row r="344" spans="1:4">
      <c r="A344" s="601"/>
      <c r="B344" s="601"/>
      <c r="C344" s="601"/>
      <c r="D344" s="601"/>
    </row>
    <row r="345" spans="1:4">
      <c r="A345" s="601"/>
      <c r="B345" s="601"/>
      <c r="C345" s="601"/>
      <c r="D345" s="601"/>
    </row>
    <row r="346" spans="1:4">
      <c r="A346" s="601"/>
      <c r="B346" s="601"/>
      <c r="C346" s="601"/>
      <c r="D346" s="601"/>
    </row>
    <row r="347" spans="1:4">
      <c r="A347" s="601"/>
      <c r="B347" s="601"/>
      <c r="C347" s="601"/>
      <c r="D347" s="601"/>
    </row>
    <row r="348" spans="1:4">
      <c r="A348" s="601"/>
      <c r="B348" s="601"/>
      <c r="C348" s="601"/>
      <c r="D348" s="601"/>
    </row>
    <row r="349" spans="1:4">
      <c r="A349" s="601"/>
      <c r="B349" s="601"/>
      <c r="C349" s="601"/>
      <c r="D349" s="601"/>
    </row>
    <row r="350" spans="1:4">
      <c r="A350" s="601"/>
      <c r="B350" s="601"/>
      <c r="C350" s="601"/>
      <c r="D350" s="601"/>
    </row>
    <row r="351" spans="1:4">
      <c r="A351" s="601"/>
      <c r="B351" s="601"/>
      <c r="C351" s="601"/>
      <c r="D351" s="601"/>
    </row>
    <row r="352" spans="1:4">
      <c r="A352" s="601"/>
      <c r="B352" s="601"/>
      <c r="C352" s="601"/>
      <c r="D352" s="601"/>
    </row>
    <row r="353" spans="1:4">
      <c r="A353" s="601"/>
      <c r="B353" s="601"/>
      <c r="C353" s="601"/>
      <c r="D353" s="601"/>
    </row>
    <row r="354" spans="1:4">
      <c r="A354" s="601"/>
      <c r="B354" s="601"/>
      <c r="C354" s="601"/>
      <c r="D354" s="601"/>
    </row>
    <row r="355" spans="1:4">
      <c r="A355" s="601"/>
      <c r="B355" s="601"/>
      <c r="C355" s="601"/>
      <c r="D355" s="601"/>
    </row>
    <row r="356" spans="1:4">
      <c r="A356" s="601"/>
      <c r="B356" s="601"/>
      <c r="C356" s="601"/>
      <c r="D356" s="601"/>
    </row>
    <row r="357" spans="1:4">
      <c r="A357" s="601"/>
      <c r="B357" s="601"/>
      <c r="C357" s="601"/>
      <c r="D357" s="601"/>
    </row>
    <row r="358" spans="1:4">
      <c r="A358" s="601"/>
      <c r="B358" s="601"/>
      <c r="C358" s="601"/>
      <c r="D358" s="601"/>
    </row>
    <row r="359" spans="1:4">
      <c r="A359" s="601"/>
      <c r="B359" s="601"/>
      <c r="C359" s="601"/>
      <c r="D359" s="601"/>
    </row>
    <row r="360" spans="1:4">
      <c r="A360" s="601"/>
      <c r="B360" s="601"/>
      <c r="C360" s="601"/>
      <c r="D360" s="601"/>
    </row>
    <row r="361" spans="1:4">
      <c r="A361" s="601"/>
      <c r="B361" s="601"/>
      <c r="C361" s="601"/>
      <c r="D361" s="601"/>
    </row>
    <row r="362" spans="1:4">
      <c r="A362" s="601"/>
      <c r="B362" s="601"/>
      <c r="C362" s="601"/>
      <c r="D362" s="601"/>
    </row>
    <row r="363" spans="1:4">
      <c r="A363" s="601"/>
      <c r="B363" s="601"/>
      <c r="C363" s="601"/>
      <c r="D363" s="601"/>
    </row>
    <row r="364" spans="1:4">
      <c r="A364" s="601"/>
      <c r="B364" s="601"/>
      <c r="C364" s="601"/>
      <c r="D364" s="601"/>
    </row>
    <row r="365" spans="1:4">
      <c r="A365" s="601"/>
      <c r="B365" s="601"/>
      <c r="C365" s="601"/>
      <c r="D365" s="601"/>
    </row>
    <row r="366" spans="1:4">
      <c r="A366" s="601"/>
      <c r="B366" s="601"/>
      <c r="C366" s="601"/>
      <c r="D366" s="601"/>
    </row>
    <row r="367" spans="1:4">
      <c r="A367" s="601"/>
      <c r="B367" s="601"/>
      <c r="C367" s="601"/>
      <c r="D367" s="601"/>
    </row>
    <row r="368" spans="1:4">
      <c r="A368" s="601"/>
      <c r="B368" s="601"/>
      <c r="C368" s="601"/>
      <c r="D368" s="601"/>
    </row>
    <row r="369" spans="1:4">
      <c r="A369" s="601"/>
      <c r="B369" s="601"/>
      <c r="C369" s="601"/>
      <c r="D369" s="601"/>
    </row>
    <row r="370" spans="1:4">
      <c r="A370" s="601"/>
      <c r="B370" s="601"/>
      <c r="C370" s="601"/>
      <c r="D370" s="601"/>
    </row>
    <row r="371" spans="1:4">
      <c r="A371" s="601"/>
      <c r="B371" s="601"/>
      <c r="C371" s="601"/>
      <c r="D371" s="601"/>
    </row>
    <row r="372" spans="1:4">
      <c r="A372" s="601"/>
      <c r="B372" s="601"/>
      <c r="C372" s="601"/>
      <c r="D372" s="601"/>
    </row>
    <row r="373" spans="1:4">
      <c r="A373" s="601"/>
      <c r="B373" s="601"/>
      <c r="C373" s="601"/>
      <c r="D373" s="601"/>
    </row>
    <row r="374" spans="1:4">
      <c r="A374" s="601"/>
      <c r="B374" s="601"/>
      <c r="C374" s="601"/>
      <c r="D374" s="601"/>
    </row>
    <row r="375" spans="1:4">
      <c r="A375" s="601"/>
      <c r="B375" s="601"/>
      <c r="C375" s="601"/>
      <c r="D375" s="601"/>
    </row>
    <row r="376" spans="1:4">
      <c r="A376" s="601"/>
      <c r="B376" s="601"/>
      <c r="C376" s="601"/>
      <c r="D376" s="601"/>
    </row>
    <row r="377" spans="1:4">
      <c r="A377" s="601"/>
      <c r="B377" s="601"/>
      <c r="C377" s="601"/>
      <c r="D377" s="601"/>
    </row>
    <row r="378" spans="1:4">
      <c r="A378" s="601"/>
      <c r="B378" s="601"/>
      <c r="C378" s="601"/>
      <c r="D378" s="601"/>
    </row>
    <row r="379" spans="1:4">
      <c r="A379" s="601"/>
      <c r="B379" s="601"/>
      <c r="C379" s="601"/>
      <c r="D379" s="601"/>
    </row>
    <row r="380" spans="1:4">
      <c r="A380" s="601"/>
      <c r="B380" s="601"/>
      <c r="C380" s="601"/>
      <c r="D380" s="601"/>
    </row>
    <row r="381" spans="1:4">
      <c r="A381" s="601"/>
      <c r="B381" s="601"/>
      <c r="C381" s="601"/>
      <c r="D381" s="601"/>
    </row>
    <row r="382" spans="1:4">
      <c r="A382" s="601"/>
      <c r="B382" s="601"/>
      <c r="C382" s="601"/>
      <c r="D382" s="601"/>
    </row>
    <row r="383" spans="1:4">
      <c r="A383" s="601"/>
      <c r="B383" s="601"/>
      <c r="C383" s="601"/>
      <c r="D383" s="601"/>
    </row>
    <row r="384" spans="1:4">
      <c r="A384" s="601"/>
      <c r="B384" s="601"/>
      <c r="C384" s="601"/>
      <c r="D384" s="601"/>
    </row>
    <row r="385" spans="1:4">
      <c r="A385" s="601"/>
      <c r="B385" s="601"/>
      <c r="C385" s="601"/>
      <c r="D385" s="601"/>
    </row>
    <row r="386" spans="1:4">
      <c r="A386" s="601"/>
      <c r="B386" s="601"/>
      <c r="C386" s="601"/>
      <c r="D386" s="601"/>
    </row>
    <row r="387" spans="1:4">
      <c r="A387" s="601"/>
      <c r="B387" s="601"/>
      <c r="C387" s="601"/>
      <c r="D387" s="601"/>
    </row>
    <row r="388" spans="1:4">
      <c r="A388" s="601"/>
      <c r="B388" s="601"/>
      <c r="C388" s="601"/>
      <c r="D388" s="601"/>
    </row>
    <row r="389" spans="1:4">
      <c r="A389" s="601"/>
      <c r="B389" s="601"/>
      <c r="C389" s="601"/>
      <c r="D389" s="601"/>
    </row>
    <row r="390" spans="1:4">
      <c r="A390" s="601"/>
      <c r="B390" s="601"/>
      <c r="C390" s="601"/>
      <c r="D390" s="601"/>
    </row>
    <row r="391" spans="1:4">
      <c r="A391" s="601"/>
      <c r="B391" s="601"/>
      <c r="C391" s="601"/>
      <c r="D391" s="601"/>
    </row>
    <row r="392" spans="1:4">
      <c r="A392" s="601"/>
      <c r="B392" s="601"/>
      <c r="C392" s="601"/>
      <c r="D392" s="601"/>
    </row>
    <row r="393" spans="1:4">
      <c r="A393" s="601"/>
      <c r="B393" s="601"/>
      <c r="C393" s="601"/>
      <c r="D393" s="601"/>
    </row>
    <row r="394" spans="1:4">
      <c r="A394" s="601"/>
      <c r="B394" s="601"/>
      <c r="C394" s="601"/>
      <c r="D394" s="601"/>
    </row>
    <row r="395" spans="1:4">
      <c r="A395" s="601"/>
      <c r="B395" s="601"/>
      <c r="C395" s="601"/>
      <c r="D395" s="601"/>
    </row>
    <row r="396" spans="1:4">
      <c r="A396" s="601"/>
      <c r="B396" s="601"/>
      <c r="C396" s="601"/>
      <c r="D396" s="601"/>
    </row>
    <row r="397" spans="1:4">
      <c r="A397" s="601"/>
      <c r="B397" s="601"/>
      <c r="C397" s="601"/>
      <c r="D397" s="601"/>
    </row>
    <row r="398" spans="1:4">
      <c r="A398" s="601"/>
      <c r="B398" s="601"/>
      <c r="C398" s="601"/>
      <c r="D398" s="601"/>
    </row>
    <row r="399" spans="1:4">
      <c r="A399" s="601"/>
      <c r="B399" s="601"/>
      <c r="C399" s="601"/>
      <c r="D399" s="601"/>
    </row>
    <row r="400" spans="1:4">
      <c r="A400" s="601"/>
      <c r="B400" s="601"/>
      <c r="C400" s="601"/>
      <c r="D400" s="601"/>
    </row>
    <row r="401" spans="1:4">
      <c r="A401" s="601"/>
      <c r="B401" s="601"/>
      <c r="C401" s="601"/>
      <c r="D401" s="601"/>
    </row>
    <row r="402" spans="1:4">
      <c r="A402" s="601"/>
      <c r="B402" s="601"/>
      <c r="C402" s="601"/>
      <c r="D402" s="601"/>
    </row>
    <row r="403" spans="1:4">
      <c r="A403" s="601"/>
      <c r="B403" s="601"/>
      <c r="C403" s="601"/>
      <c r="D403" s="601"/>
    </row>
    <row r="404" spans="1:4">
      <c r="A404" s="601"/>
      <c r="B404" s="601"/>
      <c r="C404" s="601"/>
      <c r="D404" s="601"/>
    </row>
    <row r="405" spans="1:4">
      <c r="A405" s="601"/>
      <c r="B405" s="601"/>
      <c r="C405" s="601"/>
      <c r="D405" s="601"/>
    </row>
    <row r="406" spans="1:4">
      <c r="A406" s="601"/>
      <c r="B406" s="601"/>
      <c r="C406" s="601"/>
      <c r="D406" s="601"/>
    </row>
    <row r="407" spans="1:4">
      <c r="A407" s="601"/>
      <c r="B407" s="601"/>
      <c r="C407" s="601"/>
      <c r="D407" s="601"/>
    </row>
    <row r="408" spans="1:4">
      <c r="A408" s="601"/>
      <c r="B408" s="601"/>
      <c r="C408" s="601"/>
      <c r="D408" s="601"/>
    </row>
    <row r="409" spans="1:4">
      <c r="A409" s="601"/>
      <c r="B409" s="601"/>
      <c r="C409" s="601"/>
      <c r="D409" s="601"/>
    </row>
    <row r="410" spans="1:4">
      <c r="A410" s="601"/>
      <c r="B410" s="601"/>
      <c r="C410" s="601"/>
      <c r="D410" s="601"/>
    </row>
    <row r="411" spans="1:4">
      <c r="A411" s="601"/>
      <c r="B411" s="601"/>
      <c r="C411" s="601"/>
      <c r="D411" s="601"/>
    </row>
    <row r="412" spans="1:4">
      <c r="A412" s="601"/>
      <c r="B412" s="601"/>
      <c r="C412" s="601"/>
      <c r="D412" s="601"/>
    </row>
    <row r="413" spans="1:4">
      <c r="A413" s="601"/>
      <c r="B413" s="601"/>
      <c r="C413" s="601"/>
      <c r="D413" s="601"/>
    </row>
    <row r="414" spans="1:4">
      <c r="A414" s="601"/>
      <c r="B414" s="601"/>
      <c r="C414" s="601"/>
      <c r="D414" s="601"/>
    </row>
    <row r="415" spans="1:4">
      <c r="A415" s="601"/>
      <c r="B415" s="601"/>
      <c r="C415" s="601"/>
      <c r="D415" s="601"/>
    </row>
    <row r="416" spans="1:4">
      <c r="A416" s="601"/>
      <c r="B416" s="601"/>
      <c r="C416" s="601"/>
      <c r="D416" s="601"/>
    </row>
    <row r="417" spans="1:4">
      <c r="A417" s="601"/>
      <c r="B417" s="601"/>
      <c r="C417" s="601"/>
      <c r="D417" s="601"/>
    </row>
    <row r="418" spans="1:4">
      <c r="A418" s="601"/>
      <c r="B418" s="601"/>
      <c r="C418" s="601"/>
      <c r="D418" s="601"/>
    </row>
    <row r="419" spans="1:4">
      <c r="A419" s="601"/>
      <c r="B419" s="601"/>
      <c r="C419" s="601"/>
      <c r="D419" s="601"/>
    </row>
    <row r="420" spans="1:4">
      <c r="A420" s="601"/>
      <c r="B420" s="601"/>
      <c r="C420" s="601"/>
      <c r="D420" s="601"/>
    </row>
    <row r="421" spans="1:4">
      <c r="A421" s="601"/>
      <c r="B421" s="601"/>
      <c r="C421" s="601"/>
      <c r="D421" s="601"/>
    </row>
    <row r="422" spans="1:4">
      <c r="A422" s="601"/>
      <c r="B422" s="601"/>
      <c r="C422" s="601"/>
      <c r="D422" s="601"/>
    </row>
    <row r="423" spans="1:4">
      <c r="A423" s="601"/>
      <c r="B423" s="601"/>
      <c r="C423" s="601"/>
      <c r="D423" s="601"/>
    </row>
    <row r="424" spans="1:4">
      <c r="A424" s="601"/>
      <c r="B424" s="601"/>
      <c r="C424" s="601"/>
      <c r="D424" s="601"/>
    </row>
    <row r="425" spans="1:4">
      <c r="A425" s="601"/>
      <c r="B425" s="601"/>
      <c r="C425" s="601"/>
      <c r="D425" s="601"/>
    </row>
    <row r="426" spans="1:4">
      <c r="A426" s="601"/>
      <c r="B426" s="601"/>
      <c r="C426" s="601"/>
      <c r="D426" s="601"/>
    </row>
    <row r="427" spans="1:4">
      <c r="A427" s="601"/>
      <c r="B427" s="601"/>
      <c r="C427" s="601"/>
      <c r="D427" s="601"/>
    </row>
    <row r="428" spans="1:4">
      <c r="A428" s="601"/>
      <c r="B428" s="601"/>
      <c r="C428" s="601"/>
      <c r="D428" s="601"/>
    </row>
    <row r="429" spans="1:4">
      <c r="A429" s="601"/>
      <c r="B429" s="601"/>
      <c r="C429" s="601"/>
      <c r="D429" s="601"/>
    </row>
    <row r="430" spans="1:4">
      <c r="A430" s="601"/>
      <c r="B430" s="601"/>
      <c r="C430" s="601"/>
      <c r="D430" s="601"/>
    </row>
    <row r="431" spans="1:4">
      <c r="A431" s="601"/>
      <c r="B431" s="601"/>
      <c r="C431" s="601"/>
      <c r="D431" s="601"/>
    </row>
    <row r="432" spans="1:4">
      <c r="A432" s="601"/>
      <c r="B432" s="601"/>
      <c r="C432" s="601"/>
      <c r="D432" s="601"/>
    </row>
    <row r="433" spans="1:4">
      <c r="A433" s="601"/>
      <c r="B433" s="601"/>
      <c r="C433" s="601"/>
      <c r="D433" s="601"/>
    </row>
    <row r="434" spans="1:4">
      <c r="A434" s="601"/>
      <c r="B434" s="601"/>
      <c r="C434" s="601"/>
      <c r="D434" s="601"/>
    </row>
    <row r="435" spans="1:4">
      <c r="A435" s="601"/>
      <c r="B435" s="601"/>
      <c r="C435" s="601"/>
      <c r="D435" s="601"/>
    </row>
    <row r="436" spans="1:4">
      <c r="A436" s="601"/>
      <c r="B436" s="601"/>
      <c r="C436" s="601"/>
      <c r="D436" s="601"/>
    </row>
    <row r="437" spans="1:4">
      <c r="A437" s="601"/>
      <c r="B437" s="601"/>
      <c r="C437" s="601"/>
      <c r="D437" s="601"/>
    </row>
    <row r="438" spans="1:4">
      <c r="A438" s="601"/>
      <c r="B438" s="601"/>
      <c r="C438" s="601"/>
      <c r="D438" s="601"/>
    </row>
    <row r="439" spans="1:4">
      <c r="A439" s="601"/>
      <c r="B439" s="601"/>
      <c r="C439" s="601"/>
      <c r="D439" s="601"/>
    </row>
    <row r="440" spans="1:4">
      <c r="A440" s="601"/>
      <c r="B440" s="601"/>
      <c r="C440" s="601"/>
      <c r="D440" s="601"/>
    </row>
    <row r="441" spans="1:4">
      <c r="A441" s="601"/>
      <c r="B441" s="601"/>
      <c r="C441" s="601"/>
      <c r="D441" s="601"/>
    </row>
    <row r="442" spans="1:4">
      <c r="A442" s="601"/>
      <c r="B442" s="601"/>
      <c r="C442" s="601"/>
      <c r="D442" s="601"/>
    </row>
    <row r="443" spans="1:4">
      <c r="A443" s="601"/>
      <c r="B443" s="601"/>
      <c r="C443" s="601"/>
      <c r="D443" s="601"/>
    </row>
    <row r="444" spans="1:4">
      <c r="A444" s="601"/>
      <c r="B444" s="601"/>
      <c r="C444" s="601"/>
      <c r="D444" s="601"/>
    </row>
    <row r="445" spans="1:4">
      <c r="A445" s="601"/>
      <c r="B445" s="601"/>
      <c r="C445" s="601"/>
      <c r="D445" s="601"/>
    </row>
    <row r="446" spans="1:4">
      <c r="A446" s="601"/>
      <c r="B446" s="601"/>
      <c r="C446" s="601"/>
      <c r="D446" s="601"/>
    </row>
    <row r="447" spans="1:4">
      <c r="A447" s="601"/>
      <c r="B447" s="601"/>
      <c r="C447" s="601"/>
      <c r="D447" s="601"/>
    </row>
    <row r="448" spans="1:4">
      <c r="A448" s="601"/>
      <c r="B448" s="601"/>
      <c r="C448" s="601"/>
      <c r="D448" s="601"/>
    </row>
    <row r="449" spans="1:4">
      <c r="A449" s="601"/>
      <c r="B449" s="601"/>
      <c r="C449" s="601"/>
      <c r="D449" s="601"/>
    </row>
    <row r="450" spans="1:4">
      <c r="A450" s="601"/>
      <c r="B450" s="601"/>
      <c r="C450" s="601"/>
      <c r="D450" s="601"/>
    </row>
    <row r="451" spans="1:4">
      <c r="A451" s="601"/>
      <c r="B451" s="601"/>
      <c r="C451" s="601"/>
      <c r="D451" s="601"/>
    </row>
    <row r="452" spans="1:4">
      <c r="A452" s="601"/>
      <c r="B452" s="601"/>
      <c r="C452" s="601"/>
      <c r="D452" s="601"/>
    </row>
    <row r="453" spans="1:4">
      <c r="A453" s="601"/>
      <c r="B453" s="601"/>
      <c r="C453" s="601"/>
      <c r="D453" s="601"/>
    </row>
    <row r="454" spans="1:4">
      <c r="A454" s="601"/>
      <c r="B454" s="601"/>
      <c r="C454" s="601"/>
      <c r="D454" s="601"/>
    </row>
    <row r="455" spans="1:4">
      <c r="A455" s="601"/>
      <c r="B455" s="601"/>
      <c r="C455" s="601"/>
      <c r="D455" s="601"/>
    </row>
    <row r="456" spans="1:4">
      <c r="A456" s="601"/>
      <c r="B456" s="601"/>
      <c r="C456" s="601"/>
      <c r="D456" s="601"/>
    </row>
    <row r="457" spans="1:4">
      <c r="A457" s="601"/>
      <c r="B457" s="601"/>
      <c r="C457" s="601"/>
      <c r="D457" s="601"/>
    </row>
    <row r="458" spans="1:4">
      <c r="A458" s="601"/>
      <c r="B458" s="601"/>
      <c r="C458" s="601"/>
      <c r="D458" s="601"/>
    </row>
    <row r="459" spans="1:4">
      <c r="A459" s="601"/>
      <c r="B459" s="601"/>
      <c r="C459" s="601"/>
      <c r="D459" s="601"/>
    </row>
    <row r="460" spans="1:4">
      <c r="A460" s="601"/>
      <c r="B460" s="601"/>
      <c r="C460" s="601"/>
      <c r="D460" s="601"/>
    </row>
    <row r="461" spans="1:4">
      <c r="A461" s="601"/>
      <c r="B461" s="601"/>
      <c r="C461" s="601"/>
      <c r="D461" s="601"/>
    </row>
    <row r="462" spans="1:4">
      <c r="A462" s="601"/>
      <c r="B462" s="601"/>
      <c r="C462" s="601"/>
      <c r="D462" s="601"/>
    </row>
    <row r="463" spans="1:4">
      <c r="A463" s="601"/>
      <c r="B463" s="601"/>
      <c r="C463" s="601"/>
      <c r="D463" s="601"/>
    </row>
    <row r="464" spans="1:4">
      <c r="A464" s="601"/>
      <c r="B464" s="601"/>
      <c r="C464" s="601"/>
      <c r="D464" s="601"/>
    </row>
    <row r="465" spans="1:4">
      <c r="A465" s="601"/>
      <c r="B465" s="601"/>
      <c r="C465" s="601"/>
      <c r="D465" s="601"/>
    </row>
    <row r="466" spans="1:4">
      <c r="A466" s="601"/>
      <c r="B466" s="601"/>
      <c r="C466" s="601"/>
      <c r="D466" s="601"/>
    </row>
    <row r="467" spans="1:4">
      <c r="A467" s="601"/>
      <c r="B467" s="601"/>
      <c r="C467" s="601"/>
      <c r="D467" s="601"/>
    </row>
    <row r="468" spans="1:4">
      <c r="A468" s="601"/>
      <c r="B468" s="601"/>
      <c r="C468" s="601"/>
      <c r="D468" s="601"/>
    </row>
    <row r="469" spans="1:4">
      <c r="A469" s="601"/>
      <c r="B469" s="601"/>
      <c r="C469" s="601"/>
      <c r="D469" s="601"/>
    </row>
    <row r="470" spans="1:4">
      <c r="A470" s="601"/>
      <c r="B470" s="601"/>
      <c r="C470" s="601"/>
      <c r="D470" s="601"/>
    </row>
    <row r="471" spans="1:4">
      <c r="A471" s="601"/>
      <c r="B471" s="601"/>
      <c r="C471" s="601"/>
      <c r="D471" s="601"/>
    </row>
    <row r="472" spans="1:4">
      <c r="A472" s="601"/>
      <c r="B472" s="601"/>
      <c r="C472" s="601"/>
      <c r="D472" s="601"/>
    </row>
    <row r="473" spans="1:4">
      <c r="A473" s="601"/>
      <c r="B473" s="601"/>
      <c r="C473" s="601"/>
      <c r="D473" s="601"/>
    </row>
    <row r="474" spans="1:4">
      <c r="A474" s="601"/>
      <c r="B474" s="601"/>
      <c r="C474" s="601"/>
      <c r="D474" s="601"/>
    </row>
    <row r="475" spans="1:4">
      <c r="A475" s="601"/>
      <c r="B475" s="601"/>
      <c r="C475" s="601"/>
      <c r="D475" s="601"/>
    </row>
    <row r="476" spans="1:4">
      <c r="A476" s="601"/>
      <c r="B476" s="601"/>
      <c r="C476" s="601"/>
      <c r="D476" s="601"/>
    </row>
    <row r="477" spans="1:4">
      <c r="A477" s="601"/>
      <c r="B477" s="601"/>
      <c r="C477" s="601"/>
      <c r="D477" s="601"/>
    </row>
    <row r="478" spans="1:4">
      <c r="A478" s="601"/>
      <c r="B478" s="601"/>
      <c r="C478" s="601"/>
      <c r="D478" s="601"/>
    </row>
    <row r="479" spans="1:4">
      <c r="A479" s="601"/>
      <c r="B479" s="601"/>
      <c r="C479" s="601"/>
      <c r="D479" s="601"/>
    </row>
    <row r="480" spans="1:4">
      <c r="A480" s="601"/>
      <c r="B480" s="601"/>
      <c r="C480" s="601"/>
      <c r="D480" s="601"/>
    </row>
    <row r="481" spans="1:4">
      <c r="A481" s="601"/>
      <c r="B481" s="601"/>
      <c r="C481" s="601"/>
      <c r="D481" s="601"/>
    </row>
    <row r="482" spans="1:4">
      <c r="A482" s="601"/>
      <c r="B482" s="601"/>
      <c r="C482" s="601"/>
      <c r="D482" s="601"/>
    </row>
    <row r="483" spans="1:4">
      <c r="A483" s="601"/>
      <c r="B483" s="601"/>
      <c r="C483" s="601"/>
      <c r="D483" s="601"/>
    </row>
    <row r="484" spans="1:4">
      <c r="A484" s="601"/>
      <c r="B484" s="601"/>
      <c r="C484" s="601"/>
      <c r="D484" s="601"/>
    </row>
    <row r="485" spans="1:4">
      <c r="A485" s="601"/>
      <c r="B485" s="601"/>
      <c r="C485" s="601"/>
      <c r="D485" s="601"/>
    </row>
    <row r="486" spans="1:4">
      <c r="A486" s="601"/>
      <c r="B486" s="601"/>
      <c r="C486" s="601"/>
      <c r="D486" s="601"/>
    </row>
    <row r="487" spans="1:4">
      <c r="A487" s="601"/>
      <c r="B487" s="601"/>
      <c r="C487" s="601"/>
      <c r="D487" s="601"/>
    </row>
    <row r="488" spans="1:4">
      <c r="A488" s="601"/>
      <c r="B488" s="601"/>
      <c r="C488" s="601"/>
      <c r="D488" s="601"/>
    </row>
    <row r="489" spans="1:4">
      <c r="A489" s="601"/>
      <c r="B489" s="601"/>
      <c r="C489" s="601"/>
      <c r="D489" s="601"/>
    </row>
    <row r="490" spans="1:4">
      <c r="A490" s="601"/>
      <c r="B490" s="601"/>
      <c r="C490" s="601"/>
      <c r="D490" s="601"/>
    </row>
    <row r="491" spans="1:4">
      <c r="A491" s="601"/>
      <c r="B491" s="601"/>
      <c r="C491" s="601"/>
      <c r="D491" s="601"/>
    </row>
    <row r="492" spans="1:4">
      <c r="A492" s="601"/>
      <c r="B492" s="601"/>
      <c r="C492" s="601"/>
      <c r="D492" s="601"/>
    </row>
    <row r="493" spans="1:4">
      <c r="A493" s="601"/>
      <c r="B493" s="601"/>
      <c r="C493" s="601"/>
      <c r="D493" s="601"/>
    </row>
    <row r="494" spans="1:4">
      <c r="A494" s="601"/>
      <c r="B494" s="601"/>
      <c r="C494" s="601"/>
      <c r="D494" s="601"/>
    </row>
    <row r="495" spans="1:4">
      <c r="A495" s="601"/>
      <c r="B495" s="601"/>
      <c r="C495" s="601"/>
      <c r="D495" s="601"/>
    </row>
    <row r="496" spans="1:4">
      <c r="A496" s="601"/>
      <c r="B496" s="601"/>
      <c r="C496" s="601"/>
      <c r="D496" s="601"/>
    </row>
    <row r="497" spans="1:4">
      <c r="A497" s="601"/>
      <c r="B497" s="601"/>
      <c r="C497" s="601"/>
      <c r="D497" s="601"/>
    </row>
    <row r="498" spans="1:4">
      <c r="A498" s="601"/>
      <c r="B498" s="601"/>
      <c r="C498" s="601"/>
      <c r="D498" s="601"/>
    </row>
    <row r="499" spans="1:4">
      <c r="A499" s="601"/>
      <c r="B499" s="601"/>
      <c r="C499" s="601"/>
      <c r="D499" s="601"/>
    </row>
    <row r="500" spans="1:4">
      <c r="A500" s="601"/>
      <c r="B500" s="601"/>
      <c r="C500" s="601"/>
      <c r="D500" s="601"/>
    </row>
    <row r="501" spans="1:4">
      <c r="A501" s="601"/>
      <c r="B501" s="601"/>
      <c r="C501" s="601"/>
      <c r="D501" s="601"/>
    </row>
    <row r="502" spans="1:4">
      <c r="A502" s="601"/>
      <c r="B502" s="601"/>
      <c r="C502" s="601"/>
      <c r="D502" s="601"/>
    </row>
    <row r="503" spans="1:4">
      <c r="A503" s="601"/>
      <c r="B503" s="601"/>
      <c r="C503" s="601"/>
      <c r="D503" s="601"/>
    </row>
    <row r="504" spans="1:4">
      <c r="A504" s="601"/>
      <c r="B504" s="601"/>
      <c r="C504" s="601"/>
      <c r="D504" s="601"/>
    </row>
    <row r="505" spans="1:4">
      <c r="A505" s="601"/>
      <c r="B505" s="601"/>
      <c r="C505" s="601"/>
      <c r="D505" s="601"/>
    </row>
    <row r="506" spans="1:4">
      <c r="A506" s="601"/>
      <c r="B506" s="601"/>
      <c r="C506" s="601"/>
      <c r="D506" s="601"/>
    </row>
    <row r="507" spans="1:4">
      <c r="A507" s="601"/>
      <c r="B507" s="601"/>
      <c r="C507" s="601"/>
      <c r="D507" s="601"/>
    </row>
    <row r="508" spans="1:4">
      <c r="A508" s="601"/>
      <c r="B508" s="601"/>
      <c r="C508" s="601"/>
      <c r="D508" s="601"/>
    </row>
    <row r="509" spans="1:4">
      <c r="A509" s="601"/>
      <c r="B509" s="601"/>
      <c r="C509" s="601"/>
      <c r="D509" s="601"/>
    </row>
    <row r="510" spans="1:4">
      <c r="A510" s="601"/>
      <c r="B510" s="601"/>
      <c r="C510" s="601"/>
      <c r="D510" s="601"/>
    </row>
    <row r="511" spans="1:4">
      <c r="A511" s="601"/>
      <c r="B511" s="601"/>
      <c r="C511" s="601"/>
      <c r="D511" s="601"/>
    </row>
    <row r="512" spans="1:4">
      <c r="A512" s="601"/>
      <c r="B512" s="601"/>
      <c r="C512" s="601"/>
      <c r="D512" s="601"/>
    </row>
    <row r="513" spans="1:4">
      <c r="A513" s="601"/>
      <c r="B513" s="601"/>
      <c r="C513" s="601"/>
      <c r="D513" s="601"/>
    </row>
    <row r="514" spans="1:4">
      <c r="A514" s="601"/>
      <c r="B514" s="601"/>
      <c r="C514" s="601"/>
      <c r="D514" s="601"/>
    </row>
    <row r="515" spans="1:4">
      <c r="A515" s="601"/>
      <c r="B515" s="601"/>
      <c r="C515" s="601"/>
      <c r="D515" s="601"/>
    </row>
    <row r="516" spans="1:4">
      <c r="A516" s="601"/>
      <c r="B516" s="601"/>
      <c r="C516" s="601"/>
      <c r="D516" s="601"/>
    </row>
    <row r="517" spans="1:4">
      <c r="A517" s="601"/>
      <c r="B517" s="601"/>
      <c r="C517" s="601"/>
      <c r="D517" s="601"/>
    </row>
    <row r="518" spans="1:4">
      <c r="A518" s="601"/>
      <c r="B518" s="601"/>
      <c r="C518" s="601"/>
      <c r="D518" s="601"/>
    </row>
    <row r="519" spans="1:4">
      <c r="A519" s="601"/>
      <c r="B519" s="601"/>
      <c r="C519" s="601"/>
      <c r="D519" s="601"/>
    </row>
    <row r="520" spans="1:4">
      <c r="A520" s="601"/>
      <c r="B520" s="601"/>
      <c r="C520" s="601"/>
      <c r="D520" s="601"/>
    </row>
    <row r="521" spans="1:4">
      <c r="A521" s="601"/>
      <c r="B521" s="601"/>
      <c r="C521" s="601"/>
      <c r="D521" s="601"/>
    </row>
    <row r="522" spans="1:4">
      <c r="A522" s="601"/>
      <c r="B522" s="601"/>
      <c r="C522" s="601"/>
      <c r="D522" s="601"/>
    </row>
    <row r="523" spans="1:4">
      <c r="A523" s="601"/>
      <c r="B523" s="601"/>
      <c r="C523" s="601"/>
      <c r="D523" s="601"/>
    </row>
    <row r="524" spans="1:4">
      <c r="A524" s="601"/>
      <c r="B524" s="601"/>
      <c r="C524" s="601"/>
      <c r="D524" s="601"/>
    </row>
    <row r="525" spans="1:4">
      <c r="A525" s="601"/>
      <c r="B525" s="601"/>
      <c r="C525" s="601"/>
      <c r="D525" s="601"/>
    </row>
    <row r="526" spans="1:4">
      <c r="A526" s="601"/>
      <c r="B526" s="601"/>
      <c r="C526" s="601"/>
      <c r="D526" s="601"/>
    </row>
    <row r="527" spans="1:4">
      <c r="A527" s="601"/>
      <c r="B527" s="601"/>
      <c r="C527" s="601"/>
      <c r="D527" s="601"/>
    </row>
    <row r="528" spans="1:4">
      <c r="A528" s="601"/>
      <c r="B528" s="601"/>
      <c r="C528" s="601"/>
      <c r="D528" s="601"/>
    </row>
    <row r="529" spans="1:4">
      <c r="A529" s="601"/>
      <c r="B529" s="601"/>
      <c r="C529" s="601"/>
      <c r="D529" s="601"/>
    </row>
    <row r="530" spans="1:4">
      <c r="A530" s="601"/>
      <c r="B530" s="601"/>
      <c r="C530" s="601"/>
      <c r="D530" s="601"/>
    </row>
    <row r="531" spans="1:4">
      <c r="A531" s="601"/>
      <c r="B531" s="601"/>
      <c r="C531" s="601"/>
      <c r="D531" s="601"/>
    </row>
    <row r="532" spans="1:4">
      <c r="A532" s="601"/>
      <c r="B532" s="601"/>
      <c r="C532" s="601"/>
      <c r="D532" s="601"/>
    </row>
    <row r="533" spans="1:4">
      <c r="A533" s="601"/>
      <c r="B533" s="601"/>
      <c r="C533" s="601"/>
      <c r="D533" s="601"/>
    </row>
    <row r="534" spans="1:4">
      <c r="A534" s="601"/>
      <c r="B534" s="601"/>
      <c r="C534" s="601"/>
      <c r="D534" s="601"/>
    </row>
    <row r="535" spans="1:4">
      <c r="A535" s="601"/>
      <c r="B535" s="601"/>
      <c r="C535" s="601"/>
      <c r="D535" s="601"/>
    </row>
    <row r="536" spans="1:4">
      <c r="A536" s="601"/>
      <c r="B536" s="601"/>
      <c r="C536" s="601"/>
      <c r="D536" s="601"/>
    </row>
    <row r="537" spans="1:4">
      <c r="A537" s="601"/>
      <c r="B537" s="601"/>
      <c r="C537" s="601"/>
      <c r="D537" s="601"/>
    </row>
    <row r="538" spans="1:4">
      <c r="A538" s="601"/>
      <c r="B538" s="601"/>
      <c r="C538" s="601"/>
      <c r="D538" s="601"/>
    </row>
    <row r="539" spans="1:4">
      <c r="A539" s="601"/>
      <c r="B539" s="601"/>
      <c r="C539" s="601"/>
      <c r="D539" s="601"/>
    </row>
    <row r="540" spans="1:4">
      <c r="A540" s="601"/>
      <c r="B540" s="601"/>
      <c r="C540" s="601"/>
      <c r="D540" s="601"/>
    </row>
    <row r="541" spans="1:4">
      <c r="A541" s="601"/>
      <c r="B541" s="601"/>
      <c r="C541" s="601"/>
      <c r="D541" s="601"/>
    </row>
    <row r="542" spans="1:4">
      <c r="A542" s="601"/>
      <c r="B542" s="601"/>
      <c r="C542" s="601"/>
      <c r="D542" s="601"/>
    </row>
    <row r="543" spans="1:4">
      <c r="A543" s="601"/>
      <c r="B543" s="601"/>
      <c r="C543" s="601"/>
      <c r="D543" s="601"/>
    </row>
    <row r="544" spans="1:4">
      <c r="A544" s="601"/>
      <c r="B544" s="601"/>
      <c r="C544" s="601"/>
      <c r="D544" s="601"/>
    </row>
    <row r="545" spans="1:4">
      <c r="A545" s="601"/>
      <c r="B545" s="601"/>
      <c r="C545" s="601"/>
      <c r="D545" s="601"/>
    </row>
    <row r="546" spans="1:4">
      <c r="A546" s="601"/>
      <c r="B546" s="601"/>
      <c r="C546" s="601"/>
      <c r="D546" s="601"/>
    </row>
    <row r="547" spans="1:4">
      <c r="A547" s="601"/>
      <c r="B547" s="601"/>
      <c r="C547" s="601"/>
      <c r="D547" s="601"/>
    </row>
    <row r="548" spans="1:4">
      <c r="A548" s="601"/>
      <c r="B548" s="601"/>
      <c r="C548" s="601"/>
      <c r="D548" s="601"/>
    </row>
    <row r="549" spans="1:4">
      <c r="A549" s="601"/>
      <c r="B549" s="601"/>
      <c r="C549" s="601"/>
      <c r="D549" s="601"/>
    </row>
    <row r="550" spans="1:4">
      <c r="A550" s="601"/>
      <c r="B550" s="601"/>
      <c r="C550" s="601"/>
      <c r="D550" s="601"/>
    </row>
    <row r="551" spans="1:4">
      <c r="A551" s="601"/>
      <c r="B551" s="601"/>
      <c r="C551" s="601"/>
      <c r="D551" s="601"/>
    </row>
    <row r="552" spans="1:4">
      <c r="A552" s="601"/>
      <c r="B552" s="601"/>
      <c r="C552" s="601"/>
      <c r="D552" s="601"/>
    </row>
    <row r="553" spans="1:4">
      <c r="A553" s="601"/>
      <c r="B553" s="601"/>
      <c r="C553" s="601"/>
      <c r="D553" s="601"/>
    </row>
    <row r="554" spans="1:4">
      <c r="A554" s="601"/>
      <c r="B554" s="601"/>
      <c r="C554" s="601"/>
      <c r="D554" s="601"/>
    </row>
    <row r="555" spans="1:4">
      <c r="A555" s="601"/>
      <c r="B555" s="601"/>
      <c r="C555" s="601"/>
      <c r="D555" s="601"/>
    </row>
    <row r="556" spans="1:4">
      <c r="A556" s="601"/>
      <c r="B556" s="601"/>
      <c r="C556" s="601"/>
      <c r="D556" s="601"/>
    </row>
    <row r="557" spans="1:4">
      <c r="A557" s="601"/>
      <c r="B557" s="601"/>
      <c r="C557" s="601"/>
      <c r="D557" s="601"/>
    </row>
    <row r="558" spans="1:4">
      <c r="A558" s="601"/>
      <c r="B558" s="601"/>
      <c r="C558" s="601"/>
      <c r="D558" s="601"/>
    </row>
    <row r="559" spans="1:4">
      <c r="A559" s="601"/>
      <c r="B559" s="601"/>
      <c r="C559" s="601"/>
      <c r="D559" s="601"/>
    </row>
    <row r="560" spans="1:4">
      <c r="A560" s="601"/>
      <c r="B560" s="601"/>
      <c r="C560" s="601"/>
      <c r="D560" s="601"/>
    </row>
    <row r="561" spans="1:4">
      <c r="A561" s="601"/>
      <c r="B561" s="601"/>
      <c r="C561" s="601"/>
      <c r="D561" s="601"/>
    </row>
    <row r="562" spans="1:4">
      <c r="A562" s="601"/>
      <c r="B562" s="601"/>
      <c r="C562" s="601"/>
      <c r="D562" s="601"/>
    </row>
    <row r="563" spans="1:4">
      <c r="A563" s="601"/>
      <c r="B563" s="601"/>
      <c r="C563" s="601"/>
      <c r="D563" s="601"/>
    </row>
    <row r="564" spans="1:4">
      <c r="A564" s="601"/>
      <c r="B564" s="601"/>
      <c r="C564" s="601"/>
      <c r="D564" s="601"/>
    </row>
    <row r="565" spans="1:4">
      <c r="A565" s="601"/>
      <c r="B565" s="601"/>
      <c r="C565" s="601"/>
      <c r="D565" s="601"/>
    </row>
    <row r="566" spans="1:4">
      <c r="A566" s="601"/>
      <c r="B566" s="601"/>
      <c r="C566" s="601"/>
      <c r="D566" s="601"/>
    </row>
    <row r="567" spans="1:4">
      <c r="A567" s="601"/>
      <c r="B567" s="601"/>
      <c r="C567" s="601"/>
      <c r="D567" s="601"/>
    </row>
    <row r="568" spans="1:4">
      <c r="A568" s="601"/>
      <c r="B568" s="601"/>
      <c r="C568" s="601"/>
      <c r="D568" s="601"/>
    </row>
    <row r="569" spans="1:4">
      <c r="A569" s="601"/>
      <c r="B569" s="601"/>
      <c r="C569" s="601"/>
      <c r="D569" s="601"/>
    </row>
    <row r="570" spans="1:4">
      <c r="A570" s="601"/>
      <c r="B570" s="601"/>
      <c r="C570" s="601"/>
      <c r="D570" s="601"/>
    </row>
    <row r="571" spans="1:4">
      <c r="A571" s="601"/>
      <c r="B571" s="601"/>
      <c r="C571" s="601"/>
      <c r="D571" s="601"/>
    </row>
    <row r="572" spans="1:4">
      <c r="A572" s="601"/>
      <c r="B572" s="601"/>
      <c r="C572" s="601"/>
      <c r="D572" s="601"/>
    </row>
    <row r="573" spans="1:4">
      <c r="A573" s="601"/>
      <c r="B573" s="601"/>
      <c r="C573" s="601"/>
      <c r="D573" s="601"/>
    </row>
    <row r="574" spans="1:4">
      <c r="A574" s="601"/>
      <c r="B574" s="601"/>
      <c r="C574" s="601"/>
      <c r="D574" s="601"/>
    </row>
    <row r="575" spans="1:4">
      <c r="A575" s="601"/>
      <c r="B575" s="601"/>
      <c r="C575" s="601"/>
      <c r="D575" s="601"/>
    </row>
    <row r="576" spans="1:4">
      <c r="A576" s="601"/>
      <c r="B576" s="601"/>
      <c r="C576" s="601"/>
      <c r="D576" s="601"/>
    </row>
    <row r="577" spans="1:4">
      <c r="A577" s="601"/>
      <c r="B577" s="601"/>
      <c r="C577" s="601"/>
      <c r="D577" s="601"/>
    </row>
    <row r="578" spans="1:4">
      <c r="A578" s="601"/>
      <c r="B578" s="601"/>
      <c r="C578" s="601"/>
      <c r="D578" s="601"/>
    </row>
    <row r="579" spans="1:4">
      <c r="A579" s="601"/>
      <c r="B579" s="601"/>
      <c r="C579" s="601"/>
      <c r="D579" s="601"/>
    </row>
    <row r="580" spans="1:4">
      <c r="A580" s="601"/>
      <c r="B580" s="601"/>
      <c r="C580" s="601"/>
      <c r="D580" s="601"/>
    </row>
    <row r="581" spans="1:4">
      <c r="A581" s="601"/>
      <c r="B581" s="601"/>
      <c r="C581" s="601"/>
      <c r="D581" s="601"/>
    </row>
    <row r="582" spans="1:4">
      <c r="A582" s="601"/>
      <c r="B582" s="601"/>
      <c r="C582" s="601"/>
      <c r="D582" s="601"/>
    </row>
    <row r="583" spans="1:4">
      <c r="A583" s="601"/>
      <c r="B583" s="601"/>
      <c r="C583" s="601"/>
      <c r="D583" s="601"/>
    </row>
    <row r="584" spans="1:4">
      <c r="A584" s="601"/>
      <c r="B584" s="601"/>
      <c r="C584" s="601"/>
      <c r="D584" s="601"/>
    </row>
    <row r="585" spans="1:4">
      <c r="A585" s="601"/>
      <c r="B585" s="601"/>
      <c r="C585" s="601"/>
      <c r="D585" s="601"/>
    </row>
    <row r="586" spans="1:4">
      <c r="A586" s="601"/>
      <c r="B586" s="601"/>
      <c r="C586" s="601"/>
      <c r="D586" s="601"/>
    </row>
    <row r="587" spans="1:4">
      <c r="A587" s="601"/>
      <c r="B587" s="601"/>
      <c r="C587" s="601"/>
      <c r="D587" s="601"/>
    </row>
    <row r="588" spans="1:4">
      <c r="A588" s="601"/>
      <c r="B588" s="601"/>
      <c r="C588" s="601"/>
      <c r="D588" s="601"/>
    </row>
    <row r="589" spans="1:4">
      <c r="A589" s="601"/>
      <c r="B589" s="601"/>
      <c r="C589" s="601"/>
      <c r="D589" s="601"/>
    </row>
    <row r="590" spans="1:4">
      <c r="A590" s="601"/>
      <c r="B590" s="601"/>
      <c r="C590" s="601"/>
      <c r="D590" s="601"/>
    </row>
    <row r="591" spans="1:4">
      <c r="A591" s="601"/>
      <c r="B591" s="601"/>
      <c r="C591" s="601"/>
      <c r="D591" s="601"/>
    </row>
    <row r="592" spans="1:4">
      <c r="A592" s="601"/>
      <c r="B592" s="601"/>
      <c r="C592" s="601"/>
      <c r="D592" s="601"/>
    </row>
    <row r="593" spans="1:4">
      <c r="A593" s="601"/>
      <c r="B593" s="601"/>
      <c r="C593" s="601"/>
      <c r="D593" s="601"/>
    </row>
    <row r="594" spans="1:4">
      <c r="A594" s="601"/>
      <c r="B594" s="601"/>
      <c r="C594" s="601"/>
      <c r="D594" s="601"/>
    </row>
    <row r="595" spans="1:4">
      <c r="A595" s="601"/>
      <c r="B595" s="601"/>
      <c r="C595" s="601"/>
      <c r="D595" s="601"/>
    </row>
    <row r="596" spans="1:4">
      <c r="A596" s="601"/>
      <c r="B596" s="601"/>
      <c r="C596" s="601"/>
      <c r="D596" s="601"/>
    </row>
    <row r="597" spans="1:4">
      <c r="A597" s="601"/>
      <c r="B597" s="601"/>
      <c r="C597" s="601"/>
      <c r="D597" s="601"/>
    </row>
    <row r="598" spans="1:4">
      <c r="A598" s="601"/>
      <c r="B598" s="601"/>
      <c r="C598" s="601"/>
      <c r="D598" s="601"/>
    </row>
    <row r="599" spans="1:4">
      <c r="A599" s="601"/>
      <c r="B599" s="601"/>
      <c r="C599" s="601"/>
      <c r="D599" s="601"/>
    </row>
    <row r="600" spans="1:4">
      <c r="A600" s="601"/>
      <c r="B600" s="601"/>
      <c r="C600" s="601"/>
      <c r="D600" s="601"/>
    </row>
    <row r="601" spans="1:4">
      <c r="A601" s="601"/>
      <c r="B601" s="601"/>
      <c r="C601" s="601"/>
      <c r="D601" s="601"/>
    </row>
    <row r="602" spans="1:4">
      <c r="A602" s="601"/>
      <c r="B602" s="601"/>
      <c r="C602" s="601"/>
      <c r="D602" s="601"/>
    </row>
    <row r="603" spans="1:4">
      <c r="A603" s="601"/>
      <c r="B603" s="601"/>
      <c r="C603" s="601"/>
      <c r="D603" s="601"/>
    </row>
    <row r="604" spans="1:4">
      <c r="A604" s="601"/>
      <c r="B604" s="601"/>
      <c r="C604" s="601"/>
      <c r="D604" s="601"/>
    </row>
    <row r="605" spans="1:4">
      <c r="A605" s="601"/>
      <c r="B605" s="601"/>
      <c r="C605" s="601"/>
      <c r="D605" s="601"/>
    </row>
    <row r="606" spans="1:4">
      <c r="A606" s="601"/>
      <c r="B606" s="601"/>
      <c r="C606" s="601"/>
      <c r="D606" s="601"/>
    </row>
    <row r="607" spans="1:4">
      <c r="A607" s="601"/>
      <c r="B607" s="601"/>
      <c r="C607" s="601"/>
      <c r="D607" s="601"/>
    </row>
    <row r="608" spans="1:4">
      <c r="A608" s="601"/>
      <c r="B608" s="601"/>
      <c r="C608" s="601"/>
      <c r="D608" s="601"/>
    </row>
    <row r="609" spans="1:4">
      <c r="A609" s="601"/>
      <c r="B609" s="601"/>
      <c r="C609" s="601"/>
      <c r="D609" s="601"/>
    </row>
    <row r="610" spans="1:4">
      <c r="A610" s="601"/>
      <c r="B610" s="601"/>
      <c r="C610" s="601"/>
      <c r="D610" s="601"/>
    </row>
    <row r="611" spans="1:4">
      <c r="A611" s="601"/>
      <c r="B611" s="601"/>
      <c r="C611" s="601"/>
      <c r="D611" s="601"/>
    </row>
    <row r="612" spans="1:4">
      <c r="A612" s="601"/>
      <c r="B612" s="601"/>
      <c r="C612" s="601"/>
      <c r="D612" s="601"/>
    </row>
    <row r="613" spans="1:4">
      <c r="A613" s="601"/>
      <c r="B613" s="601"/>
      <c r="C613" s="601"/>
      <c r="D613" s="601"/>
    </row>
    <row r="614" spans="1:4">
      <c r="A614" s="601"/>
      <c r="B614" s="601"/>
      <c r="C614" s="601"/>
      <c r="D614" s="601"/>
    </row>
    <row r="615" spans="1:4">
      <c r="A615" s="601"/>
      <c r="B615" s="601"/>
      <c r="C615" s="601"/>
      <c r="D615" s="601"/>
    </row>
    <row r="616" spans="1:4">
      <c r="A616" s="601"/>
      <c r="B616" s="601"/>
      <c r="C616" s="601"/>
      <c r="D616" s="601"/>
    </row>
    <row r="617" spans="1:4">
      <c r="A617" s="601"/>
      <c r="B617" s="601"/>
      <c r="C617" s="601"/>
      <c r="D617" s="601"/>
    </row>
    <row r="618" spans="1:4">
      <c r="A618" s="601"/>
      <c r="B618" s="601"/>
      <c r="C618" s="601"/>
      <c r="D618" s="601"/>
    </row>
    <row r="619" spans="1:4">
      <c r="A619" s="601"/>
      <c r="B619" s="601"/>
      <c r="C619" s="601"/>
      <c r="D619" s="601"/>
    </row>
    <row r="620" spans="1:4">
      <c r="A620" s="601"/>
      <c r="B620" s="601"/>
      <c r="C620" s="601"/>
      <c r="D620" s="601"/>
    </row>
    <row r="621" spans="1:4">
      <c r="A621" s="601"/>
      <c r="B621" s="601"/>
      <c r="C621" s="601"/>
      <c r="D621" s="601"/>
    </row>
    <row r="622" spans="1:4">
      <c r="A622" s="601"/>
      <c r="B622" s="601"/>
      <c r="C622" s="601"/>
      <c r="D622" s="601"/>
    </row>
    <row r="623" spans="1:4">
      <c r="A623" s="601"/>
      <c r="B623" s="601"/>
      <c r="C623" s="601"/>
      <c r="D623" s="601"/>
    </row>
    <row r="624" spans="1:4">
      <c r="A624" s="601"/>
      <c r="B624" s="601"/>
      <c r="C624" s="601"/>
      <c r="D624" s="601"/>
    </row>
    <row r="625" spans="1:4">
      <c r="A625" s="601"/>
      <c r="B625" s="601"/>
      <c r="C625" s="601"/>
      <c r="D625" s="601"/>
    </row>
    <row r="626" spans="1:4">
      <c r="A626" s="601"/>
      <c r="B626" s="601"/>
      <c r="C626" s="601"/>
      <c r="D626" s="601"/>
    </row>
    <row r="627" spans="1:4">
      <c r="A627" s="601"/>
      <c r="B627" s="601"/>
      <c r="C627" s="601"/>
      <c r="D627" s="601"/>
    </row>
    <row r="628" spans="1:4">
      <c r="A628" s="601"/>
      <c r="B628" s="601"/>
      <c r="C628" s="601"/>
      <c r="D628" s="601"/>
    </row>
    <row r="629" spans="1:4">
      <c r="A629" s="601"/>
      <c r="B629" s="601"/>
      <c r="C629" s="601"/>
      <c r="D629" s="601"/>
    </row>
    <row r="630" spans="1:4">
      <c r="A630" s="601"/>
      <c r="B630" s="601"/>
      <c r="C630" s="601"/>
      <c r="D630" s="601"/>
    </row>
    <row r="631" spans="1:4">
      <c r="A631" s="601"/>
      <c r="B631" s="601"/>
      <c r="C631" s="601"/>
      <c r="D631" s="601"/>
    </row>
    <row r="632" spans="1:4">
      <c r="A632" s="601"/>
      <c r="B632" s="601"/>
      <c r="C632" s="601"/>
      <c r="D632" s="601"/>
    </row>
    <row r="633" spans="1:4">
      <c r="A633" s="601"/>
      <c r="B633" s="601"/>
      <c r="C633" s="601"/>
      <c r="D633" s="601"/>
    </row>
    <row r="634" spans="1:4">
      <c r="A634" s="601"/>
      <c r="B634" s="601"/>
      <c r="C634" s="601"/>
      <c r="D634" s="601"/>
    </row>
    <row r="635" spans="1:4">
      <c r="A635" s="601"/>
      <c r="B635" s="601"/>
      <c r="C635" s="601"/>
      <c r="D635" s="601"/>
    </row>
    <row r="636" spans="1:4">
      <c r="A636" s="601"/>
      <c r="B636" s="601"/>
      <c r="C636" s="601"/>
      <c r="D636" s="601"/>
    </row>
    <row r="637" spans="1:4">
      <c r="A637" s="601"/>
      <c r="B637" s="601"/>
      <c r="C637" s="601"/>
      <c r="D637" s="601"/>
    </row>
    <row r="638" spans="1:4">
      <c r="A638" s="601"/>
      <c r="B638" s="601"/>
      <c r="C638" s="601"/>
      <c r="D638" s="601"/>
    </row>
    <row r="639" spans="1:4">
      <c r="A639" s="601"/>
      <c r="B639" s="601"/>
      <c r="C639" s="601"/>
      <c r="D639" s="601"/>
    </row>
    <row r="640" spans="1:4">
      <c r="A640" s="601"/>
      <c r="B640" s="601"/>
      <c r="C640" s="601"/>
      <c r="D640" s="601"/>
    </row>
    <row r="641" spans="1:4">
      <c r="A641" s="601"/>
      <c r="B641" s="601"/>
      <c r="C641" s="601"/>
      <c r="D641" s="601"/>
    </row>
    <row r="642" spans="1:4">
      <c r="A642" s="601"/>
      <c r="B642" s="601"/>
      <c r="C642" s="601"/>
      <c r="D642" s="601"/>
    </row>
    <row r="643" spans="1:4">
      <c r="A643" s="601"/>
      <c r="B643" s="601"/>
      <c r="C643" s="601"/>
      <c r="D643" s="601"/>
    </row>
    <row r="644" spans="1:4">
      <c r="A644" s="601"/>
      <c r="B644" s="601"/>
      <c r="C644" s="601"/>
      <c r="D644" s="601"/>
    </row>
    <row r="645" spans="1:4">
      <c r="A645" s="601"/>
      <c r="B645" s="601"/>
      <c r="C645" s="601"/>
      <c r="D645" s="601"/>
    </row>
    <row r="646" spans="1:4">
      <c r="A646" s="601"/>
      <c r="B646" s="601"/>
      <c r="C646" s="601"/>
      <c r="D646" s="601"/>
    </row>
    <row r="647" spans="1:4">
      <c r="A647" s="601"/>
      <c r="B647" s="601"/>
      <c r="C647" s="601"/>
      <c r="D647" s="601"/>
    </row>
    <row r="648" spans="1:4">
      <c r="A648" s="601"/>
      <c r="B648" s="601"/>
      <c r="C648" s="601"/>
      <c r="D648" s="601"/>
    </row>
    <row r="649" spans="1:4">
      <c r="A649" s="601"/>
      <c r="B649" s="601"/>
      <c r="C649" s="601"/>
      <c r="D649" s="601"/>
    </row>
    <row r="650" spans="1:4">
      <c r="A650" s="601"/>
      <c r="B650" s="601"/>
      <c r="C650" s="601"/>
      <c r="D650" s="601"/>
    </row>
    <row r="651" spans="1:4">
      <c r="A651" s="601"/>
      <c r="B651" s="601"/>
      <c r="C651" s="601"/>
      <c r="D651" s="601"/>
    </row>
    <row r="652" spans="1:4">
      <c r="A652" s="601"/>
      <c r="B652" s="601"/>
      <c r="C652" s="601"/>
      <c r="D652" s="601"/>
    </row>
    <row r="653" spans="1:4">
      <c r="A653" s="601"/>
      <c r="B653" s="601"/>
      <c r="C653" s="601"/>
      <c r="D653" s="601"/>
    </row>
    <row r="654" spans="1:4">
      <c r="A654" s="601"/>
      <c r="B654" s="601"/>
      <c r="C654" s="601"/>
      <c r="D654" s="601"/>
    </row>
    <row r="655" spans="1:4">
      <c r="A655" s="601"/>
      <c r="B655" s="601"/>
      <c r="C655" s="601"/>
      <c r="D655" s="601"/>
    </row>
    <row r="656" spans="1:4">
      <c r="A656" s="601"/>
      <c r="B656" s="601"/>
      <c r="C656" s="601"/>
      <c r="D656" s="601"/>
    </row>
    <row r="657" spans="1:4">
      <c r="A657" s="601"/>
      <c r="B657" s="601"/>
      <c r="C657" s="601"/>
      <c r="D657" s="601"/>
    </row>
    <row r="658" spans="1:4">
      <c r="A658" s="601"/>
      <c r="B658" s="601"/>
      <c r="C658" s="601"/>
      <c r="D658" s="601"/>
    </row>
    <row r="659" spans="1:4">
      <c r="A659" s="601"/>
      <c r="B659" s="601"/>
      <c r="C659" s="601"/>
      <c r="D659" s="601"/>
    </row>
    <row r="660" spans="1:4">
      <c r="A660" s="601"/>
      <c r="B660" s="601"/>
      <c r="C660" s="601"/>
      <c r="D660" s="601"/>
    </row>
    <row r="661" spans="1:4">
      <c r="A661" s="601"/>
      <c r="B661" s="601"/>
      <c r="C661" s="601"/>
      <c r="D661" s="601"/>
    </row>
    <row r="662" spans="1:4">
      <c r="A662" s="601"/>
      <c r="B662" s="601"/>
      <c r="C662" s="601"/>
      <c r="D662" s="601"/>
    </row>
    <row r="663" spans="1:4">
      <c r="A663" s="601"/>
      <c r="B663" s="601"/>
      <c r="C663" s="601"/>
      <c r="D663" s="601"/>
    </row>
    <row r="664" spans="1:4">
      <c r="A664" s="601"/>
      <c r="B664" s="601"/>
      <c r="C664" s="601"/>
      <c r="D664" s="601"/>
    </row>
    <row r="665" spans="1:4">
      <c r="A665" s="601"/>
      <c r="B665" s="601"/>
      <c r="C665" s="601"/>
      <c r="D665" s="601"/>
    </row>
    <row r="666" spans="1:4">
      <c r="A666" s="601"/>
      <c r="B666" s="601"/>
      <c r="C666" s="601"/>
      <c r="D666" s="601"/>
    </row>
    <row r="667" spans="1:4">
      <c r="A667" s="601"/>
      <c r="B667" s="601"/>
      <c r="C667" s="601"/>
      <c r="D667" s="601"/>
    </row>
    <row r="668" spans="1:4">
      <c r="A668" s="601"/>
      <c r="B668" s="601"/>
      <c r="C668" s="601"/>
      <c r="D668" s="601"/>
    </row>
    <row r="669" spans="1:4">
      <c r="A669" s="601"/>
      <c r="B669" s="601"/>
      <c r="C669" s="601"/>
      <c r="D669" s="601"/>
    </row>
    <row r="670" spans="1:4">
      <c r="A670" s="601"/>
      <c r="B670" s="601"/>
      <c r="C670" s="601"/>
      <c r="D670" s="601"/>
    </row>
    <row r="671" spans="1:4">
      <c r="A671" s="601"/>
      <c r="B671" s="601"/>
      <c r="C671" s="601"/>
      <c r="D671" s="601"/>
    </row>
    <row r="672" spans="1:4">
      <c r="A672" s="601"/>
      <c r="B672" s="601"/>
      <c r="C672" s="601"/>
      <c r="D672" s="601"/>
    </row>
    <row r="673" spans="1:4">
      <c r="A673" s="601"/>
      <c r="B673" s="601"/>
      <c r="C673" s="601"/>
      <c r="D673" s="601"/>
    </row>
    <row r="674" spans="1:4">
      <c r="A674" s="601"/>
      <c r="B674" s="601"/>
      <c r="C674" s="601"/>
      <c r="D674" s="601"/>
    </row>
    <row r="675" spans="1:4">
      <c r="A675" s="601"/>
      <c r="B675" s="601"/>
      <c r="C675" s="601"/>
      <c r="D675" s="601"/>
    </row>
    <row r="676" spans="1:4">
      <c r="A676" s="601"/>
      <c r="B676" s="601"/>
      <c r="C676" s="601"/>
      <c r="D676" s="601"/>
    </row>
    <row r="677" spans="1:4">
      <c r="A677" s="601"/>
      <c r="B677" s="601"/>
      <c r="C677" s="601"/>
      <c r="D677" s="601"/>
    </row>
    <row r="678" spans="1:4">
      <c r="A678" s="601"/>
      <c r="B678" s="601"/>
      <c r="C678" s="601"/>
      <c r="D678" s="601"/>
    </row>
    <row r="679" spans="1:4">
      <c r="A679" s="601"/>
      <c r="B679" s="601"/>
      <c r="C679" s="601"/>
      <c r="D679" s="601"/>
    </row>
    <row r="680" spans="1:4">
      <c r="A680" s="601"/>
      <c r="B680" s="601"/>
      <c r="C680" s="601"/>
      <c r="D680" s="601"/>
    </row>
    <row r="681" spans="1:4">
      <c r="A681" s="601"/>
      <c r="B681" s="601"/>
      <c r="C681" s="601"/>
      <c r="D681" s="601"/>
    </row>
    <row r="682" spans="1:4">
      <c r="A682" s="601"/>
      <c r="B682" s="601"/>
      <c r="C682" s="601"/>
      <c r="D682" s="601"/>
    </row>
    <row r="683" spans="1:4">
      <c r="A683" s="601"/>
      <c r="B683" s="601"/>
      <c r="C683" s="601"/>
      <c r="D683" s="601"/>
    </row>
    <row r="684" spans="1:4">
      <c r="A684" s="601"/>
      <c r="B684" s="601"/>
      <c r="C684" s="601"/>
      <c r="D684" s="601"/>
    </row>
    <row r="685" spans="1:4">
      <c r="A685" s="601"/>
      <c r="B685" s="601"/>
      <c r="C685" s="601"/>
      <c r="D685" s="601"/>
    </row>
    <row r="686" spans="1:4">
      <c r="A686" s="601"/>
      <c r="B686" s="601"/>
      <c r="C686" s="601"/>
      <c r="D686" s="601"/>
    </row>
    <row r="687" spans="1:4">
      <c r="A687" s="601"/>
      <c r="B687" s="601"/>
      <c r="C687" s="601"/>
      <c r="D687" s="601"/>
    </row>
    <row r="688" spans="1:4">
      <c r="A688" s="601"/>
      <c r="B688" s="601"/>
      <c r="C688" s="601"/>
      <c r="D688" s="601"/>
    </row>
    <row r="689" spans="1:4">
      <c r="A689" s="601"/>
      <c r="B689" s="601"/>
      <c r="C689" s="601"/>
      <c r="D689" s="601"/>
    </row>
    <row r="690" spans="1:4">
      <c r="A690" s="601"/>
      <c r="B690" s="601"/>
      <c r="C690" s="601"/>
      <c r="D690" s="601"/>
    </row>
    <row r="691" spans="1:4">
      <c r="A691" s="601"/>
      <c r="B691" s="601"/>
      <c r="C691" s="601"/>
      <c r="D691" s="601"/>
    </row>
    <row r="692" spans="1:4">
      <c r="A692" s="601"/>
      <c r="B692" s="601"/>
      <c r="C692" s="601"/>
      <c r="D692" s="601"/>
    </row>
    <row r="693" spans="1:4">
      <c r="A693" s="601"/>
      <c r="B693" s="601"/>
      <c r="C693" s="601"/>
      <c r="D693" s="601"/>
    </row>
    <row r="694" spans="1:4">
      <c r="A694" s="601"/>
      <c r="B694" s="601"/>
      <c r="C694" s="601"/>
      <c r="D694" s="601"/>
    </row>
    <row r="695" spans="1:4">
      <c r="A695" s="601"/>
      <c r="B695" s="601"/>
      <c r="C695" s="601"/>
      <c r="D695" s="601"/>
    </row>
    <row r="696" spans="1:4">
      <c r="A696" s="601"/>
      <c r="B696" s="601"/>
      <c r="C696" s="601"/>
      <c r="D696" s="601"/>
    </row>
    <row r="697" spans="1:4">
      <c r="A697" s="601"/>
      <c r="B697" s="601"/>
      <c r="C697" s="601"/>
      <c r="D697" s="601"/>
    </row>
    <row r="698" spans="1:4">
      <c r="A698" s="601"/>
      <c r="B698" s="601"/>
      <c r="C698" s="601"/>
      <c r="D698" s="601"/>
    </row>
    <row r="699" spans="1:4">
      <c r="A699" s="601"/>
      <c r="B699" s="601"/>
      <c r="C699" s="601"/>
      <c r="D699" s="601"/>
    </row>
    <row r="700" spans="1:4">
      <c r="A700" s="601"/>
      <c r="B700" s="601"/>
      <c r="C700" s="601"/>
      <c r="D700" s="601"/>
    </row>
    <row r="701" spans="1:4">
      <c r="A701" s="601"/>
      <c r="B701" s="601"/>
      <c r="C701" s="601"/>
      <c r="D701" s="601"/>
    </row>
    <row r="702" spans="1:4">
      <c r="A702" s="601"/>
      <c r="B702" s="601"/>
      <c r="C702" s="601"/>
      <c r="D702" s="601"/>
    </row>
    <row r="703" spans="1:4">
      <c r="A703" s="601"/>
      <c r="B703" s="601"/>
      <c r="C703" s="601"/>
      <c r="D703" s="601"/>
    </row>
    <row r="704" spans="1:4">
      <c r="A704" s="601"/>
      <c r="B704" s="601"/>
      <c r="C704" s="601"/>
      <c r="D704" s="601"/>
    </row>
    <row r="705" spans="1:4">
      <c r="A705" s="601"/>
      <c r="B705" s="601"/>
      <c r="C705" s="601"/>
      <c r="D705" s="601"/>
    </row>
    <row r="706" spans="1:4">
      <c r="A706" s="601"/>
      <c r="B706" s="601"/>
      <c r="C706" s="601"/>
      <c r="D706" s="601"/>
    </row>
    <row r="707" spans="1:4">
      <c r="A707" s="601"/>
      <c r="B707" s="601"/>
      <c r="C707" s="601"/>
      <c r="D707" s="601"/>
    </row>
    <row r="708" spans="1:4">
      <c r="A708" s="601"/>
      <c r="B708" s="601"/>
      <c r="C708" s="601"/>
      <c r="D708" s="601"/>
    </row>
    <row r="709" spans="1:4">
      <c r="A709" s="601"/>
      <c r="B709" s="601"/>
      <c r="C709" s="601"/>
      <c r="D709" s="601"/>
    </row>
    <row r="710" spans="1:4">
      <c r="A710" s="601"/>
      <c r="B710" s="601"/>
      <c r="C710" s="601"/>
      <c r="D710" s="601"/>
    </row>
    <row r="711" spans="1:4">
      <c r="A711" s="601"/>
      <c r="B711" s="601"/>
      <c r="C711" s="601"/>
      <c r="D711" s="601"/>
    </row>
    <row r="712" spans="1:4">
      <c r="A712" s="601"/>
      <c r="B712" s="601"/>
      <c r="C712" s="601"/>
      <c r="D712" s="601"/>
    </row>
    <row r="713" spans="1:4">
      <c r="A713" s="601"/>
      <c r="B713" s="601"/>
      <c r="C713" s="601"/>
      <c r="D713" s="601"/>
    </row>
    <row r="714" spans="1:4">
      <c r="A714" s="601"/>
      <c r="B714" s="601"/>
      <c r="C714" s="601"/>
      <c r="D714" s="601"/>
    </row>
    <row r="715" spans="1:4">
      <c r="A715" s="601"/>
      <c r="B715" s="601"/>
      <c r="C715" s="601"/>
      <c r="D715" s="601"/>
    </row>
    <row r="716" spans="1:4">
      <c r="A716" s="601"/>
      <c r="B716" s="601"/>
      <c r="C716" s="601"/>
      <c r="D716" s="601"/>
    </row>
    <row r="717" spans="1:4">
      <c r="A717" s="601"/>
      <c r="B717" s="601"/>
      <c r="C717" s="601"/>
      <c r="D717" s="601"/>
    </row>
    <row r="718" spans="1:4">
      <c r="A718" s="601"/>
      <c r="B718" s="601"/>
      <c r="C718" s="601"/>
      <c r="D718" s="601"/>
    </row>
    <row r="719" spans="1:4">
      <c r="A719" s="601"/>
      <c r="B719" s="601"/>
      <c r="C719" s="601"/>
      <c r="D719" s="601"/>
    </row>
    <row r="720" spans="1:4">
      <c r="A720" s="601"/>
      <c r="B720" s="601"/>
      <c r="C720" s="601"/>
      <c r="D720" s="601"/>
    </row>
    <row r="721" spans="1:4">
      <c r="A721" s="601"/>
      <c r="B721" s="601"/>
      <c r="C721" s="601"/>
      <c r="D721" s="601"/>
    </row>
    <row r="722" spans="1:4">
      <c r="A722" s="601"/>
      <c r="B722" s="601"/>
      <c r="C722" s="601"/>
      <c r="D722" s="601"/>
    </row>
    <row r="723" spans="1:4">
      <c r="A723" s="601"/>
      <c r="B723" s="601"/>
      <c r="C723" s="601"/>
      <c r="D723" s="601"/>
    </row>
    <row r="724" spans="1:4">
      <c r="A724" s="601"/>
      <c r="B724" s="601"/>
      <c r="C724" s="601"/>
      <c r="D724" s="601"/>
    </row>
    <row r="725" spans="1:4">
      <c r="A725" s="601"/>
      <c r="B725" s="601"/>
      <c r="C725" s="601"/>
      <c r="D725" s="601"/>
    </row>
    <row r="726" spans="1:4">
      <c r="A726" s="601"/>
      <c r="B726" s="601"/>
      <c r="C726" s="601"/>
      <c r="D726" s="601"/>
    </row>
    <row r="727" spans="1:4">
      <c r="A727" s="601"/>
      <c r="B727" s="601"/>
      <c r="C727" s="601"/>
      <c r="D727" s="601"/>
    </row>
    <row r="728" spans="1:4">
      <c r="A728" s="601"/>
      <c r="B728" s="601"/>
      <c r="C728" s="601"/>
      <c r="D728" s="601"/>
    </row>
    <row r="729" spans="1:4">
      <c r="A729" s="601"/>
      <c r="B729" s="601"/>
      <c r="C729" s="601"/>
      <c r="D729" s="601"/>
    </row>
    <row r="730" spans="1:4">
      <c r="A730" s="601"/>
      <c r="B730" s="601"/>
      <c r="C730" s="601"/>
      <c r="D730" s="601"/>
    </row>
    <row r="731" spans="1:4">
      <c r="A731" s="601"/>
      <c r="B731" s="601"/>
      <c r="C731" s="601"/>
      <c r="D731" s="601"/>
    </row>
    <row r="732" spans="1:4">
      <c r="A732" s="601"/>
      <c r="B732" s="601"/>
      <c r="C732" s="601"/>
      <c r="D732" s="601"/>
    </row>
    <row r="733" spans="1:4">
      <c r="A733" s="601"/>
      <c r="B733" s="601"/>
      <c r="C733" s="601"/>
      <c r="D733" s="601"/>
    </row>
    <row r="734" spans="1:4">
      <c r="A734" s="601"/>
      <c r="B734" s="601"/>
      <c r="C734" s="601"/>
      <c r="D734" s="601"/>
    </row>
    <row r="735" spans="1:4">
      <c r="A735" s="601"/>
      <c r="B735" s="601"/>
      <c r="C735" s="601"/>
      <c r="D735" s="601"/>
    </row>
    <row r="736" spans="1:4">
      <c r="A736" s="601"/>
      <c r="B736" s="601"/>
      <c r="C736" s="601"/>
      <c r="D736" s="601"/>
    </row>
    <row r="737" spans="1:4">
      <c r="A737" s="601"/>
      <c r="B737" s="601"/>
      <c r="C737" s="601"/>
      <c r="D737" s="601"/>
    </row>
    <row r="738" spans="1:4">
      <c r="A738" s="601"/>
      <c r="B738" s="601"/>
      <c r="C738" s="601"/>
      <c r="D738" s="601"/>
    </row>
    <row r="739" spans="1:4">
      <c r="A739" s="601"/>
      <c r="B739" s="601"/>
      <c r="C739" s="601"/>
      <c r="D739" s="601"/>
    </row>
    <row r="740" spans="1:4">
      <c r="A740" s="601"/>
      <c r="B740" s="601"/>
      <c r="C740" s="601"/>
      <c r="D740" s="601"/>
    </row>
    <row r="741" spans="1:4">
      <c r="A741" s="601"/>
      <c r="B741" s="601"/>
      <c r="C741" s="601"/>
      <c r="D741" s="601"/>
    </row>
    <row r="742" spans="1:4">
      <c r="A742" s="601"/>
      <c r="B742" s="601"/>
      <c r="C742" s="601"/>
      <c r="D742" s="601"/>
    </row>
    <row r="743" spans="1:4">
      <c r="A743" s="601"/>
      <c r="B743" s="601"/>
      <c r="C743" s="601"/>
      <c r="D743" s="601"/>
    </row>
    <row r="744" spans="1:4">
      <c r="A744" s="601"/>
      <c r="B744" s="601"/>
      <c r="C744" s="601"/>
      <c r="D744" s="601"/>
    </row>
    <row r="745" spans="1:4">
      <c r="A745" s="601"/>
      <c r="B745" s="601"/>
      <c r="C745" s="601"/>
      <c r="D745" s="601"/>
    </row>
    <row r="746" spans="1:4">
      <c r="A746" s="601"/>
      <c r="B746" s="601"/>
      <c r="C746" s="601"/>
      <c r="D746" s="601"/>
    </row>
    <row r="747" spans="1:4">
      <c r="A747" s="601"/>
      <c r="B747" s="601"/>
      <c r="C747" s="601"/>
      <c r="D747" s="601"/>
    </row>
    <row r="748" spans="1:4">
      <c r="A748" s="601"/>
      <c r="B748" s="601"/>
      <c r="C748" s="601"/>
      <c r="D748" s="601"/>
    </row>
    <row r="749" spans="1:4">
      <c r="A749" s="601"/>
      <c r="B749" s="601"/>
      <c r="C749" s="601"/>
      <c r="D749" s="601"/>
    </row>
    <row r="750" spans="1:4">
      <c r="A750" s="601"/>
      <c r="B750" s="601"/>
      <c r="C750" s="601"/>
      <c r="D750" s="601"/>
    </row>
    <row r="751" spans="1:4">
      <c r="A751" s="601"/>
      <c r="B751" s="601"/>
      <c r="C751" s="601"/>
      <c r="D751" s="601"/>
    </row>
    <row r="752" spans="1:4">
      <c r="A752" s="601"/>
      <c r="B752" s="601"/>
      <c r="C752" s="601"/>
      <c r="D752" s="601"/>
    </row>
    <row r="753" spans="1:4">
      <c r="A753" s="601"/>
      <c r="B753" s="601"/>
      <c r="C753" s="601"/>
      <c r="D753" s="601"/>
    </row>
    <row r="754" spans="1:4">
      <c r="A754" s="601"/>
      <c r="B754" s="601"/>
      <c r="C754" s="601"/>
      <c r="D754" s="601"/>
    </row>
    <row r="755" spans="1:4">
      <c r="A755" s="601"/>
      <c r="B755" s="601"/>
      <c r="C755" s="601"/>
      <c r="D755" s="601"/>
    </row>
    <row r="756" spans="1:4">
      <c r="A756" s="601"/>
      <c r="B756" s="601"/>
      <c r="C756" s="601"/>
      <c r="D756" s="601"/>
    </row>
    <row r="757" spans="1:4">
      <c r="A757" s="601"/>
      <c r="B757" s="601"/>
      <c r="C757" s="601"/>
      <c r="D757" s="601"/>
    </row>
    <row r="758" spans="1:4">
      <c r="A758" s="601"/>
      <c r="B758" s="601"/>
      <c r="C758" s="601"/>
      <c r="D758" s="601"/>
    </row>
    <row r="759" spans="1:4">
      <c r="A759" s="601"/>
      <c r="B759" s="601"/>
      <c r="C759" s="601"/>
      <c r="D759" s="601"/>
    </row>
    <row r="760" spans="1:4">
      <c r="A760" s="601"/>
      <c r="B760" s="601"/>
      <c r="C760" s="601"/>
      <c r="D760" s="601"/>
    </row>
    <row r="761" spans="1:4">
      <c r="A761" s="601"/>
      <c r="B761" s="601"/>
      <c r="C761" s="601"/>
      <c r="D761" s="601"/>
    </row>
    <row r="762" spans="1:4">
      <c r="A762" s="601"/>
      <c r="B762" s="601"/>
      <c r="C762" s="601"/>
      <c r="D762" s="601"/>
    </row>
    <row r="763" spans="1:4">
      <c r="A763" s="601"/>
      <c r="B763" s="601"/>
      <c r="C763" s="601"/>
      <c r="D763" s="601"/>
    </row>
    <row r="764" spans="1:4">
      <c r="A764" s="601"/>
      <c r="B764" s="601"/>
      <c r="C764" s="601"/>
      <c r="D764" s="601"/>
    </row>
    <row r="765" spans="1:4">
      <c r="A765" s="601"/>
      <c r="B765" s="601"/>
      <c r="C765" s="601"/>
      <c r="D765" s="601"/>
    </row>
    <row r="766" spans="1:4">
      <c r="A766" s="601"/>
      <c r="B766" s="601"/>
      <c r="C766" s="601"/>
      <c r="D766" s="601"/>
    </row>
    <row r="767" spans="1:4">
      <c r="A767" s="601"/>
      <c r="B767" s="601"/>
      <c r="C767" s="601"/>
      <c r="D767" s="601"/>
    </row>
    <row r="768" spans="1:4">
      <c r="A768" s="601"/>
      <c r="B768" s="601"/>
      <c r="C768" s="601"/>
      <c r="D768" s="601"/>
    </row>
    <row r="769" spans="1:4">
      <c r="A769" s="601"/>
      <c r="B769" s="601"/>
      <c r="C769" s="601"/>
      <c r="D769" s="601"/>
    </row>
    <row r="770" spans="1:4">
      <c r="A770" s="601"/>
      <c r="B770" s="601"/>
      <c r="C770" s="601"/>
      <c r="D770" s="601"/>
    </row>
    <row r="771" spans="1:4">
      <c r="A771" s="601"/>
      <c r="B771" s="601"/>
      <c r="C771" s="601"/>
      <c r="D771" s="601"/>
    </row>
    <row r="772" spans="1:4">
      <c r="A772" s="601"/>
      <c r="B772" s="601"/>
      <c r="C772" s="601"/>
      <c r="D772" s="601"/>
    </row>
    <row r="773" spans="1:4">
      <c r="A773" s="601"/>
      <c r="B773" s="601"/>
      <c r="C773" s="601"/>
      <c r="D773" s="601"/>
    </row>
    <row r="774" spans="1:4">
      <c r="A774" s="601"/>
      <c r="B774" s="601"/>
      <c r="C774" s="601"/>
      <c r="D774" s="601"/>
    </row>
    <row r="775" spans="1:4">
      <c r="A775" s="601"/>
      <c r="B775" s="601"/>
      <c r="C775" s="601"/>
      <c r="D775" s="601"/>
    </row>
    <row r="776" spans="1:4">
      <c r="A776" s="601"/>
      <c r="B776" s="601"/>
      <c r="C776" s="601"/>
      <c r="D776" s="601"/>
    </row>
    <row r="777" spans="1:4">
      <c r="A777" s="601"/>
      <c r="B777" s="601"/>
      <c r="C777" s="601"/>
      <c r="D777" s="601"/>
    </row>
    <row r="778" spans="1:4">
      <c r="A778" s="601"/>
      <c r="B778" s="601"/>
      <c r="C778" s="601"/>
      <c r="D778" s="601"/>
    </row>
    <row r="779" spans="1:4">
      <c r="A779" s="601"/>
      <c r="B779" s="601"/>
      <c r="C779" s="601"/>
      <c r="D779" s="601"/>
    </row>
    <row r="780" spans="1:4">
      <c r="A780" s="601"/>
      <c r="B780" s="601"/>
      <c r="C780" s="601"/>
      <c r="D780" s="601"/>
    </row>
    <row r="781" spans="1:4">
      <c r="A781" s="601"/>
      <c r="B781" s="601"/>
      <c r="C781" s="601"/>
      <c r="D781" s="601"/>
    </row>
    <row r="782" spans="1:4">
      <c r="A782" s="601"/>
      <c r="B782" s="601"/>
      <c r="C782" s="601"/>
      <c r="D782" s="601"/>
    </row>
    <row r="783" spans="1:4">
      <c r="A783" s="601"/>
      <c r="B783" s="601"/>
      <c r="C783" s="601"/>
      <c r="D783" s="601"/>
    </row>
    <row r="784" spans="1:4">
      <c r="A784" s="601"/>
      <c r="B784" s="601"/>
      <c r="C784" s="601"/>
      <c r="D784" s="601"/>
    </row>
    <row r="785" spans="1:4">
      <c r="A785" s="601"/>
      <c r="B785" s="601"/>
      <c r="C785" s="601"/>
      <c r="D785" s="601"/>
    </row>
    <row r="786" spans="1:4">
      <c r="A786" s="601"/>
      <c r="B786" s="601"/>
      <c r="C786" s="601"/>
      <c r="D786" s="601"/>
    </row>
    <row r="787" spans="1:4">
      <c r="A787" s="601"/>
      <c r="B787" s="601"/>
      <c r="C787" s="601"/>
      <c r="D787" s="601"/>
    </row>
    <row r="788" spans="1:4">
      <c r="A788" s="601"/>
      <c r="B788" s="601"/>
      <c r="C788" s="601"/>
      <c r="D788" s="601"/>
    </row>
    <row r="789" spans="1:4">
      <c r="A789" s="601"/>
      <c r="B789" s="601"/>
      <c r="C789" s="601"/>
      <c r="D789" s="601"/>
    </row>
  </sheetData>
  <mergeCells count="46">
    <mergeCell ref="B1:D1"/>
    <mergeCell ref="K29:K35"/>
    <mergeCell ref="K16:K22"/>
    <mergeCell ref="K3:K9"/>
    <mergeCell ref="D35:E35"/>
    <mergeCell ref="J1:J39"/>
    <mergeCell ref="B3:C3"/>
    <mergeCell ref="D37:F37"/>
    <mergeCell ref="N8:O8"/>
    <mergeCell ref="X8:Y8"/>
    <mergeCell ref="X21:Y21"/>
    <mergeCell ref="X34:Y34"/>
    <mergeCell ref="T1:T39"/>
    <mergeCell ref="U16:U22"/>
    <mergeCell ref="U3:U9"/>
    <mergeCell ref="U29:U35"/>
    <mergeCell ref="V3:W3"/>
    <mergeCell ref="N21:O21"/>
    <mergeCell ref="N34:O34"/>
    <mergeCell ref="V16:W16"/>
    <mergeCell ref="V29:W29"/>
    <mergeCell ref="A40:A48"/>
    <mergeCell ref="B40:C40"/>
    <mergeCell ref="E42:E43"/>
    <mergeCell ref="L29:M29"/>
    <mergeCell ref="A3:A9"/>
    <mergeCell ref="B11:C11"/>
    <mergeCell ref="A11:A35"/>
    <mergeCell ref="B37:C38"/>
    <mergeCell ref="D38:E38"/>
    <mergeCell ref="L3:M3"/>
    <mergeCell ref="L16:M16"/>
    <mergeCell ref="D53:E53"/>
    <mergeCell ref="A50:A53"/>
    <mergeCell ref="D52:E52"/>
    <mergeCell ref="D50:E50"/>
    <mergeCell ref="B50:C50"/>
    <mergeCell ref="B52:C52"/>
    <mergeCell ref="D51:E51"/>
    <mergeCell ref="A70:A73"/>
    <mergeCell ref="B55:C55"/>
    <mergeCell ref="B61:C61"/>
    <mergeCell ref="B65:C65"/>
    <mergeCell ref="B70:C70"/>
    <mergeCell ref="A55:A63"/>
    <mergeCell ref="A65:A68"/>
  </mergeCells>
  <phoneticPr fontId="21" type="noConversion"/>
  <conditionalFormatting sqref="F38">
    <cfRule type="cellIs" dxfId="196" priority="1" stopIfTrue="1" operator="notEqual">
      <formula>0</formula>
    </cfRule>
  </conditionalFormatting>
  <conditionalFormatting sqref="D38:E38">
    <cfRule type="expression" dxfId="195" priority="2" stopIfTrue="1">
      <formula>$F$38&lt;&gt;0</formula>
    </cfRule>
  </conditionalFormatting>
  <conditionalFormatting sqref="G38">
    <cfRule type="expression" dxfId="194" priority="3" stopIfTrue="1">
      <formula>$F$38=0</formula>
    </cfRule>
  </conditionalFormatting>
  <conditionalFormatting sqref="E5 O5 Y5 Y18 O18 O31 Y31">
    <cfRule type="expression" dxfId="193" priority="4" stopIfTrue="1">
      <formula>$C$5=FALSE</formula>
    </cfRule>
  </conditionalFormatting>
  <conditionalFormatting sqref="E4 O4 Y4 Y17 O17 O30 Y30">
    <cfRule type="expression" dxfId="192" priority="5" stopIfTrue="1">
      <formula>$C$4=FALSE</formula>
    </cfRule>
  </conditionalFormatting>
  <conditionalFormatting sqref="F4">
    <cfRule type="expression" dxfId="191" priority="6" stopIfTrue="1">
      <formula>$C$4=FALSE</formula>
    </cfRule>
  </conditionalFormatting>
  <conditionalFormatting sqref="F6">
    <cfRule type="expression" dxfId="190" priority="7" stopIfTrue="1">
      <formula>$C$6=FALSE</formula>
    </cfRule>
  </conditionalFormatting>
  <conditionalFormatting sqref="F7">
    <cfRule type="expression" dxfId="189" priority="8" stopIfTrue="1">
      <formula>$C$7=FALSE</formula>
    </cfRule>
  </conditionalFormatting>
  <conditionalFormatting sqref="F8">
    <cfRule type="expression" dxfId="188" priority="9" stopIfTrue="1">
      <formula>$C$8=FALSE</formula>
    </cfRule>
  </conditionalFormatting>
  <conditionalFormatting sqref="G12">
    <cfRule type="expression" dxfId="187" priority="10" stopIfTrue="1">
      <formula>$C$12=FALSE</formula>
    </cfRule>
  </conditionalFormatting>
  <conditionalFormatting sqref="G13">
    <cfRule type="expression" dxfId="186" priority="11" stopIfTrue="1">
      <formula>$C$13=FALSE</formula>
    </cfRule>
  </conditionalFormatting>
  <conditionalFormatting sqref="G14">
    <cfRule type="expression" dxfId="185" priority="12" stopIfTrue="1">
      <formula>$C$14=FALSE</formula>
    </cfRule>
  </conditionalFormatting>
  <conditionalFormatting sqref="G15">
    <cfRule type="expression" dxfId="184" priority="13" stopIfTrue="1">
      <formula>$C$15=FALSE</formula>
    </cfRule>
  </conditionalFormatting>
  <conditionalFormatting sqref="G16">
    <cfRule type="expression" dxfId="183" priority="14" stopIfTrue="1">
      <formula>$C$16=FALSE</formula>
    </cfRule>
  </conditionalFormatting>
  <conditionalFormatting sqref="G17">
    <cfRule type="expression" dxfId="182" priority="15" stopIfTrue="1">
      <formula>$C$17=FALSE</formula>
    </cfRule>
  </conditionalFormatting>
  <conditionalFormatting sqref="G20">
    <cfRule type="expression" dxfId="181" priority="16" stopIfTrue="1">
      <formula>$C$20=FALSE</formula>
    </cfRule>
  </conditionalFormatting>
  <conditionalFormatting sqref="G21">
    <cfRule type="expression" dxfId="180" priority="17" stopIfTrue="1">
      <formula>$C$21=FALSE</formula>
    </cfRule>
  </conditionalFormatting>
  <conditionalFormatting sqref="G22">
    <cfRule type="expression" dxfId="179" priority="18" stopIfTrue="1">
      <formula>$C$22=FALSE</formula>
    </cfRule>
  </conditionalFormatting>
  <conditionalFormatting sqref="G23">
    <cfRule type="expression" dxfId="178" priority="19" stopIfTrue="1">
      <formula>$C$23=FALSE</formula>
    </cfRule>
  </conditionalFormatting>
  <conditionalFormatting sqref="G24">
    <cfRule type="expression" dxfId="177" priority="20" stopIfTrue="1">
      <formula>$C$24=FALSE</formula>
    </cfRule>
  </conditionalFormatting>
  <conditionalFormatting sqref="G25">
    <cfRule type="expression" dxfId="176" priority="21" stopIfTrue="1">
      <formula>$C$25=FALSE</formula>
    </cfRule>
  </conditionalFormatting>
  <conditionalFormatting sqref="G26">
    <cfRule type="expression" dxfId="175" priority="22" stopIfTrue="1">
      <formula>$C$26=FALSE</formula>
    </cfRule>
  </conditionalFormatting>
  <conditionalFormatting sqref="G27">
    <cfRule type="expression" dxfId="174" priority="23" stopIfTrue="1">
      <formula>$C$27=FALSE</formula>
    </cfRule>
  </conditionalFormatting>
  <conditionalFormatting sqref="G28">
    <cfRule type="expression" dxfId="173" priority="24" stopIfTrue="1">
      <formula>$C$28=FALSE</formula>
    </cfRule>
  </conditionalFormatting>
  <conditionalFormatting sqref="G29">
    <cfRule type="expression" dxfId="172" priority="25" stopIfTrue="1">
      <formula>$C$29=FALSE</formula>
    </cfRule>
  </conditionalFormatting>
  <conditionalFormatting sqref="G30">
    <cfRule type="expression" dxfId="171" priority="26" stopIfTrue="1">
      <formula>$C$30=FALSE</formula>
    </cfRule>
  </conditionalFormatting>
  <conditionalFormatting sqref="G31">
    <cfRule type="expression" dxfId="170" priority="27" stopIfTrue="1">
      <formula>$C$31=FALSE</formula>
    </cfRule>
  </conditionalFormatting>
  <conditionalFormatting sqref="G32">
    <cfRule type="expression" dxfId="169" priority="28" stopIfTrue="1">
      <formula>$C$32=FALSE</formula>
    </cfRule>
  </conditionalFormatting>
  <conditionalFormatting sqref="G33">
    <cfRule type="expression" dxfId="168" priority="29" stopIfTrue="1">
      <formula>$C$33=FALSE</formula>
    </cfRule>
  </conditionalFormatting>
  <conditionalFormatting sqref="F41">
    <cfRule type="expression" dxfId="167" priority="30" stopIfTrue="1">
      <formula>$C$41=FALSE</formula>
    </cfRule>
  </conditionalFormatting>
  <conditionalFormatting sqref="F44">
    <cfRule type="expression" dxfId="166" priority="31" stopIfTrue="1">
      <formula>$C$44=FALSE</formula>
    </cfRule>
  </conditionalFormatting>
  <conditionalFormatting sqref="F45">
    <cfRule type="expression" dxfId="165" priority="32" stopIfTrue="1">
      <formula>$C$45=FALSE</formula>
    </cfRule>
  </conditionalFormatting>
  <conditionalFormatting sqref="F46">
    <cfRule type="expression" dxfId="164" priority="33" stopIfTrue="1">
      <formula>$C$46=FALSE</formula>
    </cfRule>
  </conditionalFormatting>
  <conditionalFormatting sqref="G47">
    <cfRule type="expression" dxfId="163" priority="34" stopIfTrue="1">
      <formula>$C$47=FALSE</formula>
    </cfRule>
  </conditionalFormatting>
  <conditionalFormatting sqref="G48">
    <cfRule type="expression" dxfId="162" priority="35" stopIfTrue="1">
      <formula>$C$48=FALSE</formula>
    </cfRule>
  </conditionalFormatting>
  <conditionalFormatting sqref="F51">
    <cfRule type="expression" dxfId="161" priority="36" stopIfTrue="1">
      <formula>$C$51=FALSE</formula>
    </cfRule>
  </conditionalFormatting>
  <conditionalFormatting sqref="F66:G66 F56:G56">
    <cfRule type="expression" dxfId="160" priority="37" stopIfTrue="1">
      <formula>$C$56=FALSE</formula>
    </cfRule>
  </conditionalFormatting>
  <conditionalFormatting sqref="F57">
    <cfRule type="expression" dxfId="159" priority="38" stopIfTrue="1">
      <formula>$C$57=FALSE</formula>
    </cfRule>
  </conditionalFormatting>
  <conditionalFormatting sqref="F58">
    <cfRule type="expression" dxfId="158" priority="39" stopIfTrue="1">
      <formula>$C$58=FALSE</formula>
    </cfRule>
  </conditionalFormatting>
  <conditionalFormatting sqref="F59">
    <cfRule type="expression" dxfId="157" priority="40" stopIfTrue="1">
      <formula>$C$59=FALSE</formula>
    </cfRule>
  </conditionalFormatting>
  <conditionalFormatting sqref="E60:G60">
    <cfRule type="expression" dxfId="156" priority="41" stopIfTrue="1">
      <formula>$C$60=FALSE</formula>
    </cfRule>
  </conditionalFormatting>
  <conditionalFormatting sqref="F62">
    <cfRule type="expression" dxfId="155" priority="42" stopIfTrue="1">
      <formula>$C$62=FALSE</formula>
    </cfRule>
  </conditionalFormatting>
  <conditionalFormatting sqref="E63:F63">
    <cfRule type="expression" dxfId="154" priority="43" stopIfTrue="1">
      <formula>$C$63=FALSE</formula>
    </cfRule>
  </conditionalFormatting>
  <conditionalFormatting sqref="E71:G71">
    <cfRule type="expression" dxfId="153" priority="44" stopIfTrue="1">
      <formula>$C$71=FALSE</formula>
    </cfRule>
  </conditionalFormatting>
  <conditionalFormatting sqref="D72:G72">
    <cfRule type="expression" dxfId="152" priority="45" stopIfTrue="1">
      <formula>$C$72=FALSE</formula>
    </cfRule>
  </conditionalFormatting>
  <conditionalFormatting sqref="D73:G73">
    <cfRule type="expression" dxfId="151" priority="46" stopIfTrue="1">
      <formula>$C$73=FALSE</formula>
    </cfRule>
  </conditionalFormatting>
  <conditionalFormatting sqref="D68:G68">
    <cfRule type="expression" dxfId="150" priority="47" stopIfTrue="1">
      <formula>$C$68=FALSE</formula>
    </cfRule>
  </conditionalFormatting>
  <conditionalFormatting sqref="D66:E66">
    <cfRule type="expression" dxfId="149" priority="48" stopIfTrue="1">
      <formula>$C$66=FALSE</formula>
    </cfRule>
  </conditionalFormatting>
  <conditionalFormatting sqref="D67:G67">
    <cfRule type="expression" dxfId="148" priority="49" stopIfTrue="1">
      <formula>$C$67=FALSE</formula>
    </cfRule>
  </conditionalFormatting>
  <conditionalFormatting sqref="P4">
    <cfRule type="expression" dxfId="147" priority="50" stopIfTrue="1">
      <formula>$M$4=FALSE</formula>
    </cfRule>
  </conditionalFormatting>
  <conditionalFormatting sqref="P5">
    <cfRule type="expression" dxfId="146" priority="51" stopIfTrue="1">
      <formula>$M$5=FALSE</formula>
    </cfRule>
  </conditionalFormatting>
  <conditionalFormatting sqref="P6">
    <cfRule type="expression" dxfId="145" priority="52" stopIfTrue="1">
      <formula>$M$6=FALSE</formula>
    </cfRule>
  </conditionalFormatting>
  <conditionalFormatting sqref="P7">
    <cfRule type="expression" dxfId="144" priority="53" stopIfTrue="1">
      <formula>$M$7=FALSE</formula>
    </cfRule>
  </conditionalFormatting>
  <conditionalFormatting sqref="P8">
    <cfRule type="expression" dxfId="143" priority="54" stopIfTrue="1">
      <formula>$M$8=FALSE</formula>
    </cfRule>
  </conditionalFormatting>
  <conditionalFormatting sqref="P17">
    <cfRule type="expression" dxfId="142" priority="55" stopIfTrue="1">
      <formula>$M$17=FALSE</formula>
    </cfRule>
  </conditionalFormatting>
  <conditionalFormatting sqref="P18">
    <cfRule type="expression" dxfId="141" priority="56" stopIfTrue="1">
      <formula>$M$18=FALSE</formula>
    </cfRule>
  </conditionalFormatting>
  <conditionalFormatting sqref="P19">
    <cfRule type="expression" dxfId="140" priority="57" stopIfTrue="1">
      <formula>$M$19=FALSE</formula>
    </cfRule>
  </conditionalFormatting>
  <conditionalFormatting sqref="P20">
    <cfRule type="expression" dxfId="139" priority="58" stopIfTrue="1">
      <formula>$M$20=FALSE</formula>
    </cfRule>
  </conditionalFormatting>
  <conditionalFormatting sqref="P21">
    <cfRule type="expression" dxfId="138" priority="59" stopIfTrue="1">
      <formula>$M$21=FALSE</formula>
    </cfRule>
  </conditionalFormatting>
  <conditionalFormatting sqref="P30">
    <cfRule type="expression" dxfId="137" priority="60" stopIfTrue="1">
      <formula>$M$30=FALSE</formula>
    </cfRule>
  </conditionalFormatting>
  <conditionalFormatting sqref="P31">
    <cfRule type="expression" dxfId="136" priority="61" stopIfTrue="1">
      <formula>$M$31=FALSE</formula>
    </cfRule>
  </conditionalFormatting>
  <conditionalFormatting sqref="P32">
    <cfRule type="expression" dxfId="135" priority="62" stopIfTrue="1">
      <formula>$M$32=FALSE</formula>
    </cfRule>
  </conditionalFormatting>
  <conditionalFormatting sqref="P33">
    <cfRule type="expression" dxfId="134" priority="63" stopIfTrue="1">
      <formula>$M$33=FALSE</formula>
    </cfRule>
  </conditionalFormatting>
  <conditionalFormatting sqref="P34">
    <cfRule type="expression" dxfId="133" priority="64" stopIfTrue="1">
      <formula>$M$34=FALSE</formula>
    </cfRule>
  </conditionalFormatting>
  <conditionalFormatting sqref="Z4">
    <cfRule type="expression" dxfId="132" priority="65" stopIfTrue="1">
      <formula>$W$4=FALSE</formula>
    </cfRule>
  </conditionalFormatting>
  <conditionalFormatting sqref="Z5">
    <cfRule type="expression" dxfId="131" priority="66" stopIfTrue="1">
      <formula>$W$5=FALSE</formula>
    </cfRule>
  </conditionalFormatting>
  <conditionalFormatting sqref="Z6">
    <cfRule type="expression" dxfId="130" priority="67" stopIfTrue="1">
      <formula>$W$6=FALSE</formula>
    </cfRule>
  </conditionalFormatting>
  <conditionalFormatting sqref="Z7">
    <cfRule type="expression" dxfId="129" priority="68" stopIfTrue="1">
      <formula>$W$7=FALSE</formula>
    </cfRule>
  </conditionalFormatting>
  <conditionalFormatting sqref="Z8">
    <cfRule type="expression" dxfId="128" priority="69" stopIfTrue="1">
      <formula>$W$8=FALSE</formula>
    </cfRule>
  </conditionalFormatting>
  <conditionalFormatting sqref="Z19">
    <cfRule type="expression" dxfId="127" priority="70" stopIfTrue="1">
      <formula>$W$19=FALSE</formula>
    </cfRule>
  </conditionalFormatting>
  <conditionalFormatting sqref="Z20">
    <cfRule type="expression" dxfId="126" priority="71" stopIfTrue="1">
      <formula>$W$20=FALSE</formula>
    </cfRule>
  </conditionalFormatting>
  <conditionalFormatting sqref="Z21">
    <cfRule type="expression" dxfId="125" priority="72" stopIfTrue="1">
      <formula>$W$21=FALSE</formula>
    </cfRule>
  </conditionalFormatting>
  <conditionalFormatting sqref="Z18">
    <cfRule type="expression" dxfId="124" priority="73" stopIfTrue="1">
      <formula>$W$18=FALSE</formula>
    </cfRule>
  </conditionalFormatting>
  <conditionalFormatting sqref="Z17">
    <cfRule type="expression" dxfId="123" priority="74" stopIfTrue="1">
      <formula>$W$17=FALSE</formula>
    </cfRule>
  </conditionalFormatting>
  <conditionalFormatting sqref="Z30">
    <cfRule type="expression" dxfId="122" priority="75" stopIfTrue="1">
      <formula>$W$30=FALSE</formula>
    </cfRule>
  </conditionalFormatting>
  <conditionalFormatting sqref="Z31">
    <cfRule type="expression" dxfId="121" priority="76" stopIfTrue="1">
      <formula>$W$31=FALSE</formula>
    </cfRule>
  </conditionalFormatting>
  <conditionalFormatting sqref="Z32">
    <cfRule type="expression" dxfId="120" priority="77" stopIfTrue="1">
      <formula>$W$32=FALSE</formula>
    </cfRule>
  </conditionalFormatting>
  <conditionalFormatting sqref="Z33">
    <cfRule type="expression" dxfId="119" priority="78" stopIfTrue="1">
      <formula>$W$33=FALSE</formula>
    </cfRule>
  </conditionalFormatting>
  <conditionalFormatting sqref="Z34">
    <cfRule type="expression" dxfId="118" priority="79" stopIfTrue="1">
      <formula>$W$34=FALSE</formula>
    </cfRule>
  </conditionalFormatting>
  <conditionalFormatting sqref="F12">
    <cfRule type="expression" dxfId="117" priority="80" stopIfTrue="1">
      <formula>$C$12=FALSE</formula>
    </cfRule>
    <cfRule type="expression" dxfId="116" priority="81" stopIfTrue="1">
      <formula>$B$34=FALSE</formula>
    </cfRule>
  </conditionalFormatting>
  <conditionalFormatting sqref="F13">
    <cfRule type="expression" dxfId="115" priority="82" stopIfTrue="1">
      <formula>$C$13=FALSE</formula>
    </cfRule>
    <cfRule type="expression" dxfId="114" priority="83" stopIfTrue="1">
      <formula>$B$34=FALSE</formula>
    </cfRule>
  </conditionalFormatting>
  <conditionalFormatting sqref="F14">
    <cfRule type="expression" dxfId="113" priority="84" stopIfTrue="1">
      <formula>$C$14=FALSE</formula>
    </cfRule>
    <cfRule type="expression" dxfId="112" priority="85" stopIfTrue="1">
      <formula>$B$34=FALSE</formula>
    </cfRule>
  </conditionalFormatting>
  <conditionalFormatting sqref="F15">
    <cfRule type="expression" dxfId="111" priority="86" stopIfTrue="1">
      <formula>$C$15=FALSE</formula>
    </cfRule>
    <cfRule type="expression" dxfId="110" priority="87" stopIfTrue="1">
      <formula>$B$34=FALSE</formula>
    </cfRule>
  </conditionalFormatting>
  <conditionalFormatting sqref="F16">
    <cfRule type="expression" dxfId="109" priority="88" stopIfTrue="1">
      <formula>$C$16=FALSE</formula>
    </cfRule>
    <cfRule type="expression" dxfId="108" priority="89" stopIfTrue="1">
      <formula>$B$34=FALSE</formula>
    </cfRule>
  </conditionalFormatting>
  <conditionalFormatting sqref="F17">
    <cfRule type="expression" dxfId="107" priority="90" stopIfTrue="1">
      <formula>$C$17=FALSE</formula>
    </cfRule>
    <cfRule type="expression" dxfId="106" priority="91" stopIfTrue="1">
      <formula>$B$34=FALSE</formula>
    </cfRule>
  </conditionalFormatting>
  <conditionalFormatting sqref="F20:G20">
    <cfRule type="expression" dxfId="105" priority="92" stopIfTrue="1">
      <formula>$C$20=FALSE</formula>
    </cfRule>
    <cfRule type="expression" dxfId="104" priority="93" stopIfTrue="1">
      <formula>$B$34=FALSE</formula>
    </cfRule>
  </conditionalFormatting>
  <conditionalFormatting sqref="F21">
    <cfRule type="expression" dxfId="103" priority="94" stopIfTrue="1">
      <formula>$C$21=FALSE</formula>
    </cfRule>
    <cfRule type="expression" dxfId="102" priority="95" stopIfTrue="1">
      <formula>$B$34=FALSE</formula>
    </cfRule>
  </conditionalFormatting>
  <conditionalFormatting sqref="F22">
    <cfRule type="expression" dxfId="101" priority="96" stopIfTrue="1">
      <formula>$C$22=FALSE</formula>
    </cfRule>
    <cfRule type="expression" dxfId="100" priority="97" stopIfTrue="1">
      <formula>$B$34=FALSE</formula>
    </cfRule>
  </conditionalFormatting>
  <conditionalFormatting sqref="F23">
    <cfRule type="expression" dxfId="99" priority="98" stopIfTrue="1">
      <formula>$C$23=FALSE</formula>
    </cfRule>
    <cfRule type="expression" dxfId="98" priority="99" stopIfTrue="1">
      <formula>$B$34=FALSE</formula>
    </cfRule>
  </conditionalFormatting>
  <conditionalFormatting sqref="F24">
    <cfRule type="expression" dxfId="97" priority="100" stopIfTrue="1">
      <formula>$C$24=FALSE</formula>
    </cfRule>
    <cfRule type="expression" dxfId="96" priority="101" stopIfTrue="1">
      <formula>$B$34=FALSE</formula>
    </cfRule>
  </conditionalFormatting>
  <conditionalFormatting sqref="F25">
    <cfRule type="expression" dxfId="95" priority="102" stopIfTrue="1">
      <formula>$C$25=FALSE</formula>
    </cfRule>
    <cfRule type="expression" dxfId="94" priority="103" stopIfTrue="1">
      <formula>$B$34=FALSE</formula>
    </cfRule>
  </conditionalFormatting>
  <conditionalFormatting sqref="F26">
    <cfRule type="expression" dxfId="93" priority="104" stopIfTrue="1">
      <formula>$C$26=FALSE</formula>
    </cfRule>
    <cfRule type="expression" dxfId="92" priority="105" stopIfTrue="1">
      <formula>$B$34=FALSE</formula>
    </cfRule>
  </conditionalFormatting>
  <conditionalFormatting sqref="F27">
    <cfRule type="expression" dxfId="91" priority="106" stopIfTrue="1">
      <formula>$C$27=FALSE</formula>
    </cfRule>
    <cfRule type="expression" dxfId="90" priority="107" stopIfTrue="1">
      <formula>$B$34=FALSE</formula>
    </cfRule>
  </conditionalFormatting>
  <conditionalFormatting sqref="F28">
    <cfRule type="expression" dxfId="89" priority="108" stopIfTrue="1">
      <formula>$C$28=FALSE</formula>
    </cfRule>
    <cfRule type="expression" dxfId="88" priority="109" stopIfTrue="1">
      <formula>$B$34=FALSE</formula>
    </cfRule>
  </conditionalFormatting>
  <conditionalFormatting sqref="F29">
    <cfRule type="expression" dxfId="87" priority="110" stopIfTrue="1">
      <formula>$C$29=FALSE</formula>
    </cfRule>
    <cfRule type="expression" dxfId="86" priority="111" stopIfTrue="1">
      <formula>$B$34=FALSE</formula>
    </cfRule>
  </conditionalFormatting>
  <conditionalFormatting sqref="F30">
    <cfRule type="expression" dxfId="85" priority="112" stopIfTrue="1">
      <formula>$C$30=FALSE</formula>
    </cfRule>
    <cfRule type="expression" dxfId="84" priority="113" stopIfTrue="1">
      <formula>$B$34=FALSE</formula>
    </cfRule>
  </conditionalFormatting>
  <conditionalFormatting sqref="F31">
    <cfRule type="expression" dxfId="83" priority="114" stopIfTrue="1">
      <formula>$C$31=FALSE</formula>
    </cfRule>
    <cfRule type="expression" dxfId="82" priority="115" stopIfTrue="1">
      <formula>$B$34=FALSE</formula>
    </cfRule>
  </conditionalFormatting>
  <conditionalFormatting sqref="F32">
    <cfRule type="expression" dxfId="81" priority="116" stopIfTrue="1">
      <formula>$C$32=FALSE</formula>
    </cfRule>
    <cfRule type="expression" dxfId="80" priority="117" stopIfTrue="1">
      <formula>$B$34=FALSE</formula>
    </cfRule>
  </conditionalFormatting>
  <conditionalFormatting sqref="F33">
    <cfRule type="expression" dxfId="79" priority="118" stopIfTrue="1">
      <formula>$C$33=FALSE</formula>
    </cfRule>
    <cfRule type="expression" dxfId="78" priority="119" stopIfTrue="1">
      <formula>$B$34=FALSE</formula>
    </cfRule>
  </conditionalFormatting>
  <conditionalFormatting sqref="D53:F53">
    <cfRule type="expression" dxfId="77" priority="120" stopIfTrue="1">
      <formula>$C$53=FALSE</formula>
    </cfRule>
  </conditionalFormatting>
  <conditionalFormatting sqref="D51:E51">
    <cfRule type="expression" dxfId="76" priority="121" stopIfTrue="1">
      <formula>$C$51=FALSE</formula>
    </cfRule>
  </conditionalFormatting>
  <conditionalFormatting sqref="F5">
    <cfRule type="expression" dxfId="75" priority="122" stopIfTrue="1">
      <formula>$C$5=FALSE</formula>
    </cfRule>
  </conditionalFormatting>
  <conditionalFormatting sqref="F43">
    <cfRule type="expression" dxfId="74" priority="123" stopIfTrue="1">
      <formula>$C$42=FALSE</formula>
    </cfRule>
    <cfRule type="expression" dxfId="73" priority="124" stopIfTrue="1">
      <formula>$H$42="1"</formula>
    </cfRule>
  </conditionalFormatting>
  <conditionalFormatting sqref="F42">
    <cfRule type="expression" dxfId="72" priority="249" stopIfTrue="1">
      <formula>$C$42=FALSE</formula>
    </cfRule>
    <cfRule type="expression" dxfId="71" priority="250" stopIfTrue="1">
      <formula>$H$42="1"</formula>
    </cfRule>
  </conditionalFormatting>
  <conditionalFormatting sqref="G42:G43">
    <cfRule type="expression" dxfId="70" priority="251" stopIfTrue="1">
      <formula>$C$42=FALSE</formula>
    </cfRule>
    <cfRule type="expression" dxfId="69" priority="252" stopIfTrue="1">
      <formula>$H$42="1"</formula>
    </cfRule>
  </conditionalFormatting>
  <dataValidations count="12">
    <dataValidation type="list" allowBlank="1" showInputMessage="1" showErrorMessage="1" sqref="E59">
      <formula1>$B$77:$B$176</formula1>
    </dataValidation>
    <dataValidation type="list" allowBlank="1" showInputMessage="1" showErrorMessage="1" sqref="E71:E73">
      <formula1>$B$76:$B$126</formula1>
    </dataValidation>
    <dataValidation type="list" allowBlank="1" showInputMessage="1" showErrorMessage="1" sqref="E63">
      <formula1>$B$76:$B$146</formula1>
    </dataValidation>
    <dataValidation type="list" allowBlank="1" showInputMessage="1" showErrorMessage="1" sqref="E56 E60">
      <formula1>$B$75:$B$126</formula1>
    </dataValidation>
    <dataValidation type="list" allowBlank="1" showInputMessage="1" showErrorMessage="1" sqref="E66:E68">
      <formula1>$B$75:$B$96</formula1>
    </dataValidation>
    <dataValidation type="list" allowBlank="1" showInputMessage="1" showErrorMessage="1" sqref="E62 E57:E58">
      <formula1>$B$77:$B$126</formula1>
    </dataValidation>
    <dataValidation type="list" allowBlank="1" showInputMessage="1" showErrorMessage="1" sqref="E1">
      <formula1>$I$2:$I$25</formula1>
    </dataValidation>
    <dataValidation type="list" allowBlank="1" showInputMessage="1" showErrorMessage="1" sqref="G4">
      <formula1>$B$76:$B$81</formula1>
    </dataValidation>
    <dataValidation type="list" allowBlank="1" showInputMessage="1" showErrorMessage="1" sqref="E12 E20">
      <formula1>$B$76:$B$97</formula1>
    </dataValidation>
    <dataValidation allowBlank="1" showInputMessage="1" showErrorMessage="1" sqref="O18 O30:O31 Y4:Y5 Y17:Y18 Y30"/>
    <dataValidation type="list" allowBlank="1" showInputMessage="1" showErrorMessage="1" sqref="E4:E5">
      <formula1>C$77:C$79</formula1>
    </dataValidation>
    <dataValidation type="list" allowBlank="1" showInputMessage="1" showErrorMessage="1" sqref="E42:E43">
      <formula1>$J$42:$J$43</formula1>
    </dataValidation>
  </dataValidations>
  <pageMargins left="0.28000000000000003" right="0.38" top="0.2" bottom="0.35" header="0.19" footer="0.3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raz">
                <anchor moveWithCells="1" sizeWithCells="1">
                  <from>
                    <xdr:col>10</xdr:col>
                    <xdr:colOff>38100</xdr:colOff>
                    <xdr:row>0</xdr:row>
                    <xdr:rowOff>9525</xdr:rowOff>
                  </from>
                  <to>
                    <xdr:col>13</xdr:col>
                    <xdr:colOff>619125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3</xdr:row>
                    <xdr:rowOff>0</xdr:rowOff>
                  </from>
                  <to>
                    <xdr:col>4</xdr:col>
                    <xdr:colOff>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4</xdr:row>
                    <xdr:rowOff>0</xdr:rowOff>
                  </from>
                  <to>
                    <xdr:col>4</xdr:col>
                    <xdr:colOff>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5</xdr:row>
                    <xdr:rowOff>0</xdr:rowOff>
                  </from>
                  <to>
                    <xdr:col>4</xdr:col>
                    <xdr:colOff>28575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6</xdr:row>
                    <xdr:rowOff>0</xdr:rowOff>
                  </from>
                  <to>
                    <xdr:col>4</xdr:col>
                    <xdr:colOff>28575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7</xdr:row>
                    <xdr:rowOff>0</xdr:rowOff>
                  </from>
                  <to>
                    <xdr:col>4</xdr:col>
                    <xdr:colOff>28575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11</xdr:row>
                    <xdr:rowOff>0</xdr:rowOff>
                  </from>
                  <to>
                    <xdr:col>3</xdr:col>
                    <xdr:colOff>1514475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12</xdr:row>
                    <xdr:rowOff>0</xdr:rowOff>
                  </from>
                  <to>
                    <xdr:col>3</xdr:col>
                    <xdr:colOff>1514475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13</xdr:row>
                    <xdr:rowOff>0</xdr:rowOff>
                  </from>
                  <to>
                    <xdr:col>3</xdr:col>
                    <xdr:colOff>1571625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14</xdr:row>
                    <xdr:rowOff>0</xdr:rowOff>
                  </from>
                  <to>
                    <xdr:col>3</xdr:col>
                    <xdr:colOff>1533525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15</xdr:row>
                    <xdr:rowOff>0</xdr:rowOff>
                  </from>
                  <to>
                    <xdr:col>3</xdr:col>
                    <xdr:colOff>1628775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16</xdr:row>
                    <xdr:rowOff>0</xdr:rowOff>
                  </from>
                  <to>
                    <xdr:col>3</xdr:col>
                    <xdr:colOff>1647825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19</xdr:row>
                    <xdr:rowOff>0</xdr:rowOff>
                  </from>
                  <to>
                    <xdr:col>4</xdr:col>
                    <xdr:colOff>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20</xdr:row>
                    <xdr:rowOff>0</xdr:rowOff>
                  </from>
                  <to>
                    <xdr:col>4</xdr:col>
                    <xdr:colOff>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21</xdr:row>
                    <xdr:rowOff>0</xdr:rowOff>
                  </from>
                  <to>
                    <xdr:col>4</xdr:col>
                    <xdr:colOff>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22</xdr:row>
                    <xdr:rowOff>0</xdr:rowOff>
                  </from>
                  <to>
                    <xdr:col>4</xdr:col>
                    <xdr:colOff>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23</xdr:row>
                    <xdr:rowOff>0</xdr:rowOff>
                  </from>
                  <to>
                    <xdr:col>4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24</xdr:row>
                    <xdr:rowOff>0</xdr:rowOff>
                  </from>
                  <to>
                    <xdr:col>4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25</xdr:row>
                    <xdr:rowOff>0</xdr:rowOff>
                  </from>
                  <to>
                    <xdr:col>4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26</xdr:row>
                    <xdr:rowOff>0</xdr:rowOff>
                  </from>
                  <to>
                    <xdr:col>3</xdr:col>
                    <xdr:colOff>1666875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27</xdr:row>
                    <xdr:rowOff>0</xdr:rowOff>
                  </from>
                  <to>
                    <xdr:col>3</xdr:col>
                    <xdr:colOff>1590675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28</xdr:row>
                    <xdr:rowOff>0</xdr:rowOff>
                  </from>
                  <to>
                    <xdr:col>3</xdr:col>
                    <xdr:colOff>1666875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29</xdr:row>
                    <xdr:rowOff>0</xdr:rowOff>
                  </from>
                  <to>
                    <xdr:col>3</xdr:col>
                    <xdr:colOff>1638300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30</xdr:row>
                    <xdr:rowOff>0</xdr:rowOff>
                  </from>
                  <to>
                    <xdr:col>3</xdr:col>
                    <xdr:colOff>1666875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31</xdr:row>
                    <xdr:rowOff>0</xdr:rowOff>
                  </from>
                  <to>
                    <xdr:col>3</xdr:col>
                    <xdr:colOff>1638300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print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32</xdr:row>
                    <xdr:rowOff>0</xdr:rowOff>
                  </from>
                  <to>
                    <xdr:col>4</xdr:col>
                    <xdr:colOff>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40</xdr:row>
                    <xdr:rowOff>0</xdr:rowOff>
                  </from>
                  <to>
                    <xdr:col>4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41</xdr:row>
                    <xdr:rowOff>0</xdr:rowOff>
                  </from>
                  <to>
                    <xdr:col>4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42</xdr:row>
                    <xdr:rowOff>0</xdr:rowOff>
                  </from>
                  <to>
                    <xdr:col>4</xdr:col>
                    <xdr:colOff>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43</xdr:row>
                    <xdr:rowOff>0</xdr:rowOff>
                  </from>
                  <to>
                    <xdr:col>4</xdr:col>
                    <xdr:colOff>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44</xdr:row>
                    <xdr:rowOff>0</xdr:rowOff>
                  </from>
                  <to>
                    <xdr:col>4</xdr:col>
                    <xdr:colOff>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45</xdr:row>
                    <xdr:rowOff>0</xdr:rowOff>
                  </from>
                  <to>
                    <xdr:col>3</xdr:col>
                    <xdr:colOff>1285875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46</xdr:row>
                    <xdr:rowOff>0</xdr:rowOff>
                  </from>
                  <to>
                    <xdr:col>3</xdr:col>
                    <xdr:colOff>1343025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47</xdr:row>
                    <xdr:rowOff>0</xdr:rowOff>
                  </from>
                  <to>
                    <xdr:col>4</xdr:col>
                    <xdr:colOff>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50</xdr:row>
                    <xdr:rowOff>0</xdr:rowOff>
                  </from>
                  <to>
                    <xdr:col>3</xdr:col>
                    <xdr:colOff>38100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47625</xdr:colOff>
                    <xdr:row>55</xdr:row>
                    <xdr:rowOff>0</xdr:rowOff>
                  </from>
                  <to>
                    <xdr:col>4</xdr:col>
                    <xdr:colOff>28575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47625</xdr:colOff>
                    <xdr:row>56</xdr:row>
                    <xdr:rowOff>0</xdr:rowOff>
                  </from>
                  <to>
                    <xdr:col>4</xdr:col>
                    <xdr:colOff>38100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47625</xdr:colOff>
                    <xdr:row>58</xdr:row>
                    <xdr:rowOff>0</xdr:rowOff>
                  </from>
                  <to>
                    <xdr:col>4</xdr:col>
                    <xdr:colOff>76200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47625</xdr:colOff>
                    <xdr:row>57</xdr:row>
                    <xdr:rowOff>0</xdr:rowOff>
                  </from>
                  <to>
                    <xdr:col>4</xdr:col>
                    <xdr:colOff>47625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47625</xdr:colOff>
                    <xdr:row>59</xdr:row>
                    <xdr:rowOff>0</xdr:rowOff>
                  </from>
                  <to>
                    <xdr:col>4</xdr:col>
                    <xdr:colOff>38100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61</xdr:row>
                    <xdr:rowOff>0</xdr:rowOff>
                  </from>
                  <to>
                    <xdr:col>4</xdr:col>
                    <xdr:colOff>28575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62</xdr:row>
                    <xdr:rowOff>0</xdr:rowOff>
                  </from>
                  <to>
                    <xdr:col>4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65</xdr:row>
                    <xdr:rowOff>0</xdr:rowOff>
                  </from>
                  <to>
                    <xdr:col>3</xdr:col>
                    <xdr:colOff>38100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66</xdr:row>
                    <xdr:rowOff>0</xdr:rowOff>
                  </from>
                  <to>
                    <xdr:col>3</xdr:col>
                    <xdr:colOff>38100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67</xdr:row>
                    <xdr:rowOff>0</xdr:rowOff>
                  </from>
                  <to>
                    <xdr:col>3</xdr:col>
                    <xdr:colOff>38100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70</xdr:row>
                    <xdr:rowOff>0</xdr:rowOff>
                  </from>
                  <to>
                    <xdr:col>3</xdr:col>
                    <xdr:colOff>180975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71</xdr:row>
                    <xdr:rowOff>0</xdr:rowOff>
                  </from>
                  <to>
                    <xdr:col>3</xdr:col>
                    <xdr:colOff>38100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72</xdr:row>
                    <xdr:rowOff>0</xdr:rowOff>
                  </from>
                  <to>
                    <xdr:col>3</xdr:col>
                    <xdr:colOff>38100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 macro="[0]!Caseàcocher72_QuandClic">
                <anchor moveWithCells="1">
                  <from>
                    <xdr:col>12</xdr:col>
                    <xdr:colOff>66675</xdr:colOff>
                    <xdr:row>3</xdr:row>
                    <xdr:rowOff>0</xdr:rowOff>
                  </from>
                  <to>
                    <xdr:col>12</xdr:col>
                    <xdr:colOff>238125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4</xdr:row>
                    <xdr:rowOff>0</xdr:rowOff>
                  </from>
                  <to>
                    <xdr:col>13</xdr:col>
                    <xdr:colOff>28575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5</xdr:row>
                    <xdr:rowOff>0</xdr:rowOff>
                  </from>
                  <to>
                    <xdr:col>13</xdr:col>
                    <xdr:colOff>28575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6</xdr:row>
                    <xdr:rowOff>0</xdr:rowOff>
                  </from>
                  <to>
                    <xdr:col>13</xdr:col>
                    <xdr:colOff>28575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7</xdr:row>
                    <xdr:rowOff>0</xdr:rowOff>
                  </from>
                  <to>
                    <xdr:col>13</xdr:col>
                    <xdr:colOff>28575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16</xdr:row>
                    <xdr:rowOff>0</xdr:rowOff>
                  </from>
                  <to>
                    <xdr:col>13</xdr:col>
                    <xdr:colOff>9525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18</xdr:row>
                    <xdr:rowOff>0</xdr:rowOff>
                  </from>
                  <to>
                    <xdr:col>13</xdr:col>
                    <xdr:colOff>9525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17</xdr:row>
                    <xdr:rowOff>0</xdr:rowOff>
                  </from>
                  <to>
                    <xdr:col>13</xdr:col>
                    <xdr:colOff>9525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19</xdr:row>
                    <xdr:rowOff>0</xdr:rowOff>
                  </from>
                  <to>
                    <xdr:col>13</xdr:col>
                    <xdr:colOff>9525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20</xdr:row>
                    <xdr:rowOff>0</xdr:rowOff>
                  </from>
                  <to>
                    <xdr:col>13</xdr:col>
                    <xdr:colOff>9525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29</xdr:row>
                    <xdr:rowOff>0</xdr:rowOff>
                  </from>
                  <to>
                    <xdr:col>13</xdr:col>
                    <xdr:colOff>9525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30</xdr:row>
                    <xdr:rowOff>0</xdr:rowOff>
                  </from>
                  <to>
                    <xdr:col>13</xdr:col>
                    <xdr:colOff>9525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31</xdr:row>
                    <xdr:rowOff>0</xdr:rowOff>
                  </from>
                  <to>
                    <xdr:col>13</xdr:col>
                    <xdr:colOff>9525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32</xdr:row>
                    <xdr:rowOff>0</xdr:rowOff>
                  </from>
                  <to>
                    <xdr:col>13</xdr:col>
                    <xdr:colOff>9525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 macro="[0]!Caseàcocher72_QuandClic">
                <anchor moveWithCells="1" sizeWithCells="1">
                  <from>
                    <xdr:col>12</xdr:col>
                    <xdr:colOff>66675</xdr:colOff>
                    <xdr:row>33</xdr:row>
                    <xdr:rowOff>0</xdr:rowOff>
                  </from>
                  <to>
                    <xdr:col>13</xdr:col>
                    <xdr:colOff>9525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 macro="[0]!Caseàcocher72_QuandClic">
                <anchor moveWithCells="1">
                  <from>
                    <xdr:col>22</xdr:col>
                    <xdr:colOff>66675</xdr:colOff>
                    <xdr:row>3</xdr:row>
                    <xdr:rowOff>0</xdr:rowOff>
                  </from>
                  <to>
                    <xdr:col>23</xdr:col>
                    <xdr:colOff>28575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4</xdr:row>
                    <xdr:rowOff>0</xdr:rowOff>
                  </from>
                  <to>
                    <xdr:col>23</xdr:col>
                    <xdr:colOff>28575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5</xdr:row>
                    <xdr:rowOff>0</xdr:rowOff>
                  </from>
                  <to>
                    <xdr:col>23</xdr:col>
                    <xdr:colOff>28575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6</xdr:row>
                    <xdr:rowOff>0</xdr:rowOff>
                  </from>
                  <to>
                    <xdr:col>23</xdr:col>
                    <xdr:colOff>28575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7</xdr:row>
                    <xdr:rowOff>0</xdr:rowOff>
                  </from>
                  <to>
                    <xdr:col>23</xdr:col>
                    <xdr:colOff>28575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 macro="[0]!Caseàcocher72_QuandClic">
                <anchor moveWithCells="1">
                  <from>
                    <xdr:col>22</xdr:col>
                    <xdr:colOff>66675</xdr:colOff>
                    <xdr:row>16</xdr:row>
                    <xdr:rowOff>0</xdr:rowOff>
                  </from>
                  <to>
                    <xdr:col>23</xdr:col>
                    <xdr:colOff>28575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17</xdr:row>
                    <xdr:rowOff>0</xdr:rowOff>
                  </from>
                  <to>
                    <xdr:col>23</xdr:col>
                    <xdr:colOff>28575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18</xdr:row>
                    <xdr:rowOff>0</xdr:rowOff>
                  </from>
                  <to>
                    <xdr:col>23</xdr:col>
                    <xdr:colOff>28575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19</xdr:row>
                    <xdr:rowOff>0</xdr:rowOff>
                  </from>
                  <to>
                    <xdr:col>23</xdr:col>
                    <xdr:colOff>28575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20</xdr:row>
                    <xdr:rowOff>0</xdr:rowOff>
                  </from>
                  <to>
                    <xdr:col>23</xdr:col>
                    <xdr:colOff>28575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29</xdr:row>
                    <xdr:rowOff>0</xdr:rowOff>
                  </from>
                  <to>
                    <xdr:col>23</xdr:col>
                    <xdr:colOff>28575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30</xdr:row>
                    <xdr:rowOff>0</xdr:rowOff>
                  </from>
                  <to>
                    <xdr:col>23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31</xdr:row>
                    <xdr:rowOff>0</xdr:rowOff>
                  </from>
                  <to>
                    <xdr:col>23</xdr:col>
                    <xdr:colOff>28575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32</xdr:row>
                    <xdr:rowOff>0</xdr:rowOff>
                  </from>
                  <to>
                    <xdr:col>23</xdr:col>
                    <xdr:colOff>28575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Check Box 78">
              <controlPr defaultSize="0" autoFill="0" autoLine="0" autoPict="0" macro="[0]!Caseàcocher72_QuandClic">
                <anchor moveWithCells="1" sizeWithCells="1">
                  <from>
                    <xdr:col>22</xdr:col>
                    <xdr:colOff>66675</xdr:colOff>
                    <xdr:row>33</xdr:row>
                    <xdr:rowOff>0</xdr:rowOff>
                  </from>
                  <to>
                    <xdr:col>23</xdr:col>
                    <xdr:colOff>28575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Check Box 79">
              <controlPr defaultSize="0" print="0" autoFill="0" autoLine="0" autoPict="0" macro="[0]!Caseàcocher72_QuandClic">
                <anchor moveWithCells="1" sizeWithCells="1">
                  <from>
                    <xdr:col>5</xdr:col>
                    <xdr:colOff>28575</xdr:colOff>
                    <xdr:row>10</xdr:row>
                    <xdr:rowOff>0</xdr:rowOff>
                  </from>
                  <to>
                    <xdr:col>6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Check Box 80">
              <controlPr defaultSize="0" autoFill="0" autoLine="0" autoPict="0" macro="[0]!Caseàcocher72_QuandClic">
                <anchor moveWithCells="1" sizeWithCells="1">
                  <from>
                    <xdr:col>2</xdr:col>
                    <xdr:colOff>38100</xdr:colOff>
                    <xdr:row>52</xdr:row>
                    <xdr:rowOff>0</xdr:rowOff>
                  </from>
                  <to>
                    <xdr:col>3</xdr:col>
                    <xdr:colOff>38100</xdr:colOff>
                    <xdr:row>53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tabColor indexed="26"/>
  </sheetPr>
  <dimension ref="B1:S321"/>
  <sheetViews>
    <sheetView showGridLines="0" view="pageBreakPreview" zoomScale="60" zoomScaleNormal="100" workbookViewId="0">
      <selection activeCell="C7" sqref="C7"/>
    </sheetView>
  </sheetViews>
  <sheetFormatPr defaultColWidth="11.42578125" defaultRowHeight="12.75"/>
  <cols>
    <col min="1" max="1" width="0.85546875" customWidth="1"/>
    <col min="2" max="2" width="16" customWidth="1"/>
    <col min="3" max="3" width="25.85546875" customWidth="1"/>
    <col min="4" max="4" width="29.42578125" customWidth="1"/>
    <col min="5" max="5" width="11.85546875" customWidth="1"/>
    <col min="6" max="6" width="9.140625" customWidth="1"/>
    <col min="7" max="7" width="12" customWidth="1"/>
    <col min="8" max="8" width="15.5703125" customWidth="1"/>
    <col min="9" max="9" width="7.140625" customWidth="1"/>
    <col min="10" max="10" width="14.5703125" customWidth="1"/>
    <col min="11" max="11" width="6.5703125" style="40" customWidth="1"/>
    <col min="12" max="12" width="5.85546875" customWidth="1"/>
    <col min="13" max="13" width="4.85546875" customWidth="1"/>
    <col min="14" max="14" width="11.85546875" customWidth="1"/>
    <col min="15" max="15" width="1.85546875" style="99" customWidth="1"/>
    <col min="16" max="16" width="0.42578125" hidden="1" customWidth="1"/>
    <col min="18" max="18" width="7" customWidth="1"/>
  </cols>
  <sheetData>
    <row r="1" spans="2:19" ht="15.75" customHeight="1">
      <c r="C1" s="1" t="s">
        <v>441</v>
      </c>
      <c r="E1" s="38" t="str">
        <f>'SAISIE POUR G50'!E1&amp;"  "&amp;'SAISIE POUR G50'!G1</f>
        <v>JANVIER  2022</v>
      </c>
      <c r="H1" s="39" t="s">
        <v>185</v>
      </c>
      <c r="I1" s="891" t="str">
        <f>IDENTIFICATION!D19</f>
        <v>16756518456</v>
      </c>
      <c r="J1" s="892"/>
      <c r="N1" s="41">
        <v>1</v>
      </c>
      <c r="O1" s="200">
        <v>0.17</v>
      </c>
      <c r="P1">
        <v>1</v>
      </c>
    </row>
    <row r="2" spans="2:19" ht="15.75" customHeight="1">
      <c r="B2" t="s">
        <v>186</v>
      </c>
      <c r="C2" s="42" t="str">
        <f>IDENTIFICATION!D9</f>
        <v xml:space="preserve">SARL AYA </v>
      </c>
      <c r="D2" s="42"/>
      <c r="E2" s="42"/>
      <c r="M2" s="43"/>
      <c r="N2" s="44">
        <v>2</v>
      </c>
      <c r="O2" s="201">
        <v>7.0000000000000007E-2</v>
      </c>
      <c r="P2" s="45"/>
      <c r="R2" s="45"/>
    </row>
    <row r="3" spans="2:19" ht="15.75" customHeight="1">
      <c r="B3" t="s">
        <v>187</v>
      </c>
      <c r="C3" s="901" t="str">
        <f>IDENTIFICATION!D11&amp;" - "&amp;IDENTIFICATION!D13&amp;" - "&amp;IDENTIFICATION!D14</f>
        <v>BT 47 RUE HASSIBA  - Alger - Alger</v>
      </c>
      <c r="D3" s="902"/>
      <c r="E3" s="902"/>
      <c r="J3" s="46" t="s">
        <v>188</v>
      </c>
      <c r="K3" s="47"/>
      <c r="M3" s="45"/>
      <c r="N3" s="44">
        <v>3</v>
      </c>
      <c r="O3" s="201">
        <v>0</v>
      </c>
      <c r="P3" s="45"/>
      <c r="Q3" s="45"/>
      <c r="R3" s="45"/>
    </row>
    <row r="4" spans="2:19" ht="6" customHeight="1" thickBot="1">
      <c r="M4" s="45"/>
      <c r="N4" s="44"/>
      <c r="O4" s="201">
        <v>0.09</v>
      </c>
      <c r="P4" s="45"/>
      <c r="Q4" s="45"/>
      <c r="R4" s="45"/>
    </row>
    <row r="5" spans="2:19" ht="26.25" thickBot="1">
      <c r="B5" s="49" t="s">
        <v>189</v>
      </c>
      <c r="C5" s="50" t="s">
        <v>190</v>
      </c>
      <c r="D5" s="51" t="s">
        <v>191</v>
      </c>
      <c r="E5" s="51" t="s">
        <v>192</v>
      </c>
      <c r="F5" s="51" t="s">
        <v>193</v>
      </c>
      <c r="G5" s="51" t="s">
        <v>194</v>
      </c>
      <c r="H5" s="51" t="s">
        <v>195</v>
      </c>
      <c r="I5" s="52" t="s">
        <v>196</v>
      </c>
      <c r="J5" s="53" t="s">
        <v>197</v>
      </c>
      <c r="K5" s="54" t="s">
        <v>198</v>
      </c>
      <c r="M5" s="55"/>
      <c r="N5" s="45"/>
      <c r="O5" s="202">
        <v>0.19</v>
      </c>
      <c r="P5" s="45"/>
      <c r="Q5" s="57"/>
      <c r="R5" s="57"/>
      <c r="S5" s="37"/>
    </row>
    <row r="6" spans="2:19" ht="3" customHeight="1">
      <c r="B6" s="58"/>
      <c r="C6" s="59"/>
      <c r="D6" s="59"/>
      <c r="E6" s="59"/>
      <c r="F6" s="59"/>
      <c r="G6" s="60"/>
      <c r="H6" s="61"/>
      <c r="I6" s="62"/>
      <c r="J6" s="63"/>
      <c r="M6" s="55"/>
      <c r="N6" s="45"/>
      <c r="O6" s="203"/>
      <c r="P6" s="45"/>
      <c r="Q6" s="57"/>
      <c r="R6" s="57"/>
      <c r="S6" s="37"/>
    </row>
    <row r="7" spans="2:19" ht="18" customHeight="1">
      <c r="B7" s="195"/>
      <c r="C7" s="194"/>
      <c r="D7" s="196"/>
      <c r="E7" s="194"/>
      <c r="F7" s="67"/>
      <c r="G7" s="186"/>
      <c r="H7" s="68"/>
      <c r="I7" s="204">
        <v>0.19</v>
      </c>
      <c r="J7" s="70">
        <f>H7*I7</f>
        <v>0</v>
      </c>
      <c r="K7" s="71"/>
      <c r="L7" s="2"/>
      <c r="M7" s="55">
        <f t="shared" ref="M7:M31" si="0">IF($K7=$R$7,J7,0)</f>
        <v>0</v>
      </c>
      <c r="N7" s="45"/>
      <c r="O7" s="72">
        <v>4</v>
      </c>
      <c r="P7" s="45"/>
      <c r="Q7" s="57"/>
      <c r="R7" s="57" t="s">
        <v>199</v>
      </c>
      <c r="S7" s="37"/>
    </row>
    <row r="8" spans="2:19" ht="18" customHeight="1">
      <c r="B8" s="195"/>
      <c r="C8" s="194"/>
      <c r="D8" s="196"/>
      <c r="E8" s="194"/>
      <c r="F8" s="67"/>
      <c r="G8" s="186"/>
      <c r="H8" s="68"/>
      <c r="I8" s="204">
        <v>0.17</v>
      </c>
      <c r="J8" s="70">
        <f t="shared" ref="J8:J31" si="1">H8*I8</f>
        <v>0</v>
      </c>
      <c r="K8" s="71"/>
      <c r="L8" s="2"/>
      <c r="M8" s="73">
        <f t="shared" si="0"/>
        <v>0</v>
      </c>
      <c r="N8" s="45"/>
      <c r="O8" s="48">
        <v>1</v>
      </c>
      <c r="P8" s="45"/>
      <c r="Q8" s="57"/>
      <c r="R8" s="57"/>
      <c r="S8" s="37"/>
    </row>
    <row r="9" spans="2:19" ht="18" customHeight="1">
      <c r="B9" s="187"/>
      <c r="C9" s="188"/>
      <c r="D9" s="189"/>
      <c r="E9" s="188"/>
      <c r="F9" s="190"/>
      <c r="G9" s="191"/>
      <c r="H9" s="192"/>
      <c r="I9" s="204">
        <v>0.17</v>
      </c>
      <c r="J9" s="70">
        <f t="shared" si="1"/>
        <v>0</v>
      </c>
      <c r="K9" s="71"/>
      <c r="L9" s="2"/>
      <c r="M9" s="55">
        <f t="shared" si="0"/>
        <v>0</v>
      </c>
      <c r="N9" s="45"/>
      <c r="O9" s="48">
        <v>1</v>
      </c>
      <c r="P9" s="45"/>
      <c r="Q9" s="57"/>
      <c r="R9" s="57"/>
      <c r="S9" s="37"/>
    </row>
    <row r="10" spans="2:19" ht="18" customHeight="1">
      <c r="B10" s="187"/>
      <c r="C10" s="193"/>
      <c r="D10" s="189"/>
      <c r="E10" s="188"/>
      <c r="F10" s="190"/>
      <c r="G10" s="191"/>
      <c r="H10" s="192"/>
      <c r="I10" s="204">
        <v>0.17</v>
      </c>
      <c r="J10" s="70">
        <f t="shared" si="1"/>
        <v>0</v>
      </c>
      <c r="K10" s="71"/>
      <c r="L10" s="2"/>
      <c r="M10" s="55">
        <f t="shared" si="0"/>
        <v>0</v>
      </c>
      <c r="N10" s="45"/>
      <c r="O10" s="48">
        <v>1</v>
      </c>
      <c r="P10" s="45"/>
      <c r="Q10" s="57"/>
      <c r="R10" s="57"/>
      <c r="S10" s="37"/>
    </row>
    <row r="11" spans="2:19" ht="18" customHeight="1">
      <c r="B11" s="198"/>
      <c r="C11" s="194"/>
      <c r="D11" s="196"/>
      <c r="E11" s="194"/>
      <c r="F11" s="67"/>
      <c r="G11" s="197"/>
      <c r="H11" s="68"/>
      <c r="I11" s="204">
        <v>0.17</v>
      </c>
      <c r="J11" s="70">
        <f t="shared" si="1"/>
        <v>0</v>
      </c>
      <c r="K11" s="71"/>
      <c r="L11" s="185"/>
      <c r="M11" s="55">
        <f t="shared" si="0"/>
        <v>0</v>
      </c>
      <c r="N11" s="45"/>
      <c r="O11" s="48">
        <v>1</v>
      </c>
      <c r="P11" s="45"/>
      <c r="Q11" s="45"/>
      <c r="R11" s="45"/>
    </row>
    <row r="12" spans="2:19" ht="18" customHeight="1">
      <c r="B12" s="74"/>
      <c r="C12" s="65"/>
      <c r="D12" s="66"/>
      <c r="E12" s="65"/>
      <c r="F12" s="67"/>
      <c r="G12" s="197"/>
      <c r="H12" s="68"/>
      <c r="I12" s="204">
        <v>0.17</v>
      </c>
      <c r="J12" s="70">
        <f t="shared" si="1"/>
        <v>0</v>
      </c>
      <c r="K12" s="71"/>
      <c r="L12" s="2"/>
      <c r="M12" s="55">
        <f t="shared" si="0"/>
        <v>0</v>
      </c>
      <c r="N12" s="45"/>
      <c r="O12" s="48">
        <v>1</v>
      </c>
      <c r="P12" s="45"/>
      <c r="Q12" s="45"/>
      <c r="R12" s="45"/>
    </row>
    <row r="13" spans="2:19" ht="18" customHeight="1">
      <c r="B13" s="64"/>
      <c r="C13" s="194"/>
      <c r="D13" s="66"/>
      <c r="E13" s="65"/>
      <c r="F13" s="67"/>
      <c r="G13" s="197"/>
      <c r="H13" s="68"/>
      <c r="I13" s="204">
        <v>0.17</v>
      </c>
      <c r="J13" s="70">
        <f t="shared" si="1"/>
        <v>0</v>
      </c>
      <c r="K13" s="71"/>
      <c r="L13" s="2"/>
      <c r="M13" s="55">
        <f t="shared" si="0"/>
        <v>0</v>
      </c>
      <c r="N13" s="45"/>
      <c r="O13" s="48">
        <v>1</v>
      </c>
      <c r="P13" s="45"/>
      <c r="Q13" s="45"/>
      <c r="R13" s="45"/>
    </row>
    <row r="14" spans="2:19" ht="18" customHeight="1">
      <c r="B14" s="64"/>
      <c r="C14" s="194"/>
      <c r="D14" s="66"/>
      <c r="E14" s="65"/>
      <c r="F14" s="67"/>
      <c r="G14" s="199"/>
      <c r="H14" s="68"/>
      <c r="I14" s="204">
        <v>0.17</v>
      </c>
      <c r="J14" s="70">
        <f t="shared" si="1"/>
        <v>0</v>
      </c>
      <c r="K14" s="71"/>
      <c r="L14" s="2"/>
      <c r="M14" s="55">
        <f t="shared" si="0"/>
        <v>0</v>
      </c>
      <c r="N14" s="45"/>
      <c r="O14" s="48">
        <v>1</v>
      </c>
      <c r="P14" s="45"/>
      <c r="Q14" s="45"/>
      <c r="R14" s="45"/>
    </row>
    <row r="15" spans="2:19" ht="18" customHeight="1">
      <c r="B15" s="64"/>
      <c r="C15" s="194"/>
      <c r="D15" s="66"/>
      <c r="E15" s="65"/>
      <c r="F15" s="67"/>
      <c r="G15" s="197"/>
      <c r="H15" s="68"/>
      <c r="I15" s="204">
        <v>0.17</v>
      </c>
      <c r="J15" s="70">
        <f t="shared" si="1"/>
        <v>0</v>
      </c>
      <c r="K15" s="71"/>
      <c r="L15" s="2"/>
      <c r="M15" s="55">
        <f t="shared" si="0"/>
        <v>0</v>
      </c>
      <c r="N15" s="45"/>
      <c r="O15" s="48">
        <v>1</v>
      </c>
      <c r="P15" s="45"/>
      <c r="Q15" s="45"/>
      <c r="R15" s="45"/>
    </row>
    <row r="16" spans="2:19" ht="18" customHeight="1">
      <c r="B16" s="74"/>
      <c r="C16" s="194"/>
      <c r="D16" s="66"/>
      <c r="E16" s="65"/>
      <c r="F16" s="67"/>
      <c r="G16" s="199"/>
      <c r="H16" s="68"/>
      <c r="I16" s="204">
        <v>0.17</v>
      </c>
      <c r="J16" s="70">
        <f t="shared" si="1"/>
        <v>0</v>
      </c>
      <c r="K16" s="71"/>
      <c r="L16" s="2"/>
      <c r="M16" s="55">
        <f t="shared" si="0"/>
        <v>0</v>
      </c>
      <c r="N16" s="45"/>
      <c r="O16" s="48">
        <v>1</v>
      </c>
      <c r="P16" s="45"/>
      <c r="Q16" s="45"/>
      <c r="R16" s="45"/>
    </row>
    <row r="17" spans="2:18" ht="18" customHeight="1">
      <c r="B17" s="74"/>
      <c r="C17" s="194"/>
      <c r="D17" s="66"/>
      <c r="E17" s="65"/>
      <c r="F17" s="67"/>
      <c r="G17" s="197"/>
      <c r="H17" s="68"/>
      <c r="I17" s="204">
        <v>0.17</v>
      </c>
      <c r="J17" s="70">
        <f t="shared" si="1"/>
        <v>0</v>
      </c>
      <c r="K17" s="71"/>
      <c r="L17" s="2"/>
      <c r="M17" s="55">
        <f t="shared" si="0"/>
        <v>0</v>
      </c>
      <c r="N17" s="45"/>
      <c r="O17" s="48">
        <v>1</v>
      </c>
      <c r="P17" s="45"/>
      <c r="Q17" s="45"/>
      <c r="R17" s="45"/>
    </row>
    <row r="18" spans="2:18" ht="18" customHeight="1">
      <c r="B18" s="74"/>
      <c r="C18" s="194"/>
      <c r="D18" s="66"/>
      <c r="E18" s="65"/>
      <c r="F18" s="67"/>
      <c r="G18" s="197"/>
      <c r="H18" s="68"/>
      <c r="I18" s="204">
        <v>0.17</v>
      </c>
      <c r="J18" s="70">
        <f t="shared" si="1"/>
        <v>0</v>
      </c>
      <c r="K18" s="71"/>
      <c r="L18" s="2"/>
      <c r="M18" s="55">
        <f t="shared" si="0"/>
        <v>0</v>
      </c>
      <c r="N18" s="45"/>
      <c r="O18" s="48">
        <v>1</v>
      </c>
      <c r="P18" s="45"/>
      <c r="Q18" s="45"/>
      <c r="R18" s="45"/>
    </row>
    <row r="19" spans="2:18" ht="18" customHeight="1">
      <c r="B19" s="74"/>
      <c r="C19" s="194"/>
      <c r="D19" s="66"/>
      <c r="E19" s="65"/>
      <c r="F19" s="67"/>
      <c r="G19" s="197"/>
      <c r="H19" s="68"/>
      <c r="I19" s="204">
        <v>0.17</v>
      </c>
      <c r="J19" s="70">
        <f t="shared" si="1"/>
        <v>0</v>
      </c>
      <c r="K19" s="71"/>
      <c r="L19" s="2"/>
      <c r="M19" s="55">
        <f t="shared" si="0"/>
        <v>0</v>
      </c>
      <c r="N19" s="45"/>
      <c r="O19" s="48">
        <v>1</v>
      </c>
      <c r="P19" s="45"/>
      <c r="Q19" s="45"/>
      <c r="R19" s="45"/>
    </row>
    <row r="20" spans="2:18" ht="18" customHeight="1">
      <c r="B20" s="74"/>
      <c r="C20" s="194"/>
      <c r="D20" s="66"/>
      <c r="E20" s="65"/>
      <c r="F20" s="77"/>
      <c r="G20" s="197"/>
      <c r="H20" s="68"/>
      <c r="I20" s="204">
        <v>0.17</v>
      </c>
      <c r="J20" s="70">
        <f t="shared" si="1"/>
        <v>0</v>
      </c>
      <c r="K20" s="71"/>
      <c r="L20" s="2"/>
      <c r="M20" s="55">
        <f t="shared" si="0"/>
        <v>0</v>
      </c>
      <c r="N20" s="45"/>
      <c r="O20" s="48">
        <v>1</v>
      </c>
      <c r="P20" s="45"/>
      <c r="Q20" s="45"/>
      <c r="R20" s="45"/>
    </row>
    <row r="21" spans="2:18" ht="18" customHeight="1">
      <c r="B21" s="74"/>
      <c r="C21" s="194"/>
      <c r="D21" s="66"/>
      <c r="E21" s="65"/>
      <c r="F21" s="67"/>
      <c r="G21" s="197"/>
      <c r="H21" s="68"/>
      <c r="I21" s="204">
        <v>0.17</v>
      </c>
      <c r="J21" s="70">
        <f t="shared" si="1"/>
        <v>0</v>
      </c>
      <c r="K21" s="71"/>
      <c r="L21" s="2"/>
      <c r="M21" s="55">
        <f t="shared" si="0"/>
        <v>0</v>
      </c>
      <c r="N21" s="45"/>
      <c r="O21" s="48">
        <v>1</v>
      </c>
      <c r="P21" s="45"/>
      <c r="Q21" s="45"/>
      <c r="R21" s="45"/>
    </row>
    <row r="22" spans="2:18" ht="18" customHeight="1">
      <c r="B22" s="64"/>
      <c r="C22" s="65"/>
      <c r="D22" s="66"/>
      <c r="E22" s="65"/>
      <c r="F22" s="78"/>
      <c r="G22" s="75"/>
      <c r="H22" s="68"/>
      <c r="I22" s="204">
        <v>0.17</v>
      </c>
      <c r="J22" s="70">
        <f t="shared" si="1"/>
        <v>0</v>
      </c>
      <c r="K22" s="71"/>
      <c r="L22" s="2"/>
      <c r="M22" s="55">
        <f t="shared" si="0"/>
        <v>0</v>
      </c>
      <c r="N22" s="45"/>
      <c r="O22" s="48">
        <v>1</v>
      </c>
      <c r="P22" s="45"/>
      <c r="Q22" s="45"/>
      <c r="R22" s="45"/>
    </row>
    <row r="23" spans="2:18" ht="18" customHeight="1">
      <c r="B23" s="74"/>
      <c r="C23" s="65"/>
      <c r="D23" s="66"/>
      <c r="E23" s="65"/>
      <c r="F23" s="67"/>
      <c r="G23" s="76"/>
      <c r="H23" s="68"/>
      <c r="I23" s="204">
        <v>0.17</v>
      </c>
      <c r="J23" s="70">
        <f t="shared" si="1"/>
        <v>0</v>
      </c>
      <c r="K23" s="71"/>
      <c r="L23" s="2"/>
      <c r="M23" s="55">
        <f t="shared" si="0"/>
        <v>0</v>
      </c>
      <c r="N23" s="45"/>
      <c r="O23" s="48">
        <v>1</v>
      </c>
      <c r="P23" s="45"/>
      <c r="Q23" s="45"/>
      <c r="R23" s="45"/>
    </row>
    <row r="24" spans="2:18" ht="18" customHeight="1">
      <c r="B24" s="64"/>
      <c r="C24" s="65"/>
      <c r="D24" s="66"/>
      <c r="E24" s="65"/>
      <c r="F24" s="67"/>
      <c r="G24" s="76"/>
      <c r="H24" s="68"/>
      <c r="I24" s="204">
        <v>0.17</v>
      </c>
      <c r="J24" s="70">
        <f t="shared" si="1"/>
        <v>0</v>
      </c>
      <c r="K24" s="71"/>
      <c r="L24" s="2"/>
      <c r="M24" s="55">
        <f t="shared" si="0"/>
        <v>0</v>
      </c>
      <c r="N24" s="45"/>
      <c r="O24" s="48">
        <v>1</v>
      </c>
      <c r="P24" s="45"/>
      <c r="Q24" s="45"/>
      <c r="R24" s="45"/>
    </row>
    <row r="25" spans="2:18" ht="18" customHeight="1">
      <c r="B25" s="74"/>
      <c r="C25" s="65"/>
      <c r="D25" s="66"/>
      <c r="E25" s="65"/>
      <c r="F25" s="67"/>
      <c r="G25" s="76"/>
      <c r="H25" s="68"/>
      <c r="I25" s="204">
        <v>0.17</v>
      </c>
      <c r="J25" s="70">
        <f t="shared" si="1"/>
        <v>0</v>
      </c>
      <c r="K25" s="71"/>
      <c r="L25" s="2"/>
      <c r="M25" s="55">
        <f t="shared" si="0"/>
        <v>0</v>
      </c>
      <c r="N25" s="45"/>
      <c r="O25" s="48">
        <v>1</v>
      </c>
      <c r="P25" s="45"/>
      <c r="Q25" s="45"/>
      <c r="R25" s="45"/>
    </row>
    <row r="26" spans="2:18" ht="18" customHeight="1">
      <c r="B26" s="64"/>
      <c r="C26" s="65"/>
      <c r="D26" s="66"/>
      <c r="E26" s="65"/>
      <c r="F26" s="67"/>
      <c r="G26" s="76"/>
      <c r="H26" s="68"/>
      <c r="I26" s="204">
        <v>0.17</v>
      </c>
      <c r="J26" s="70">
        <f t="shared" si="1"/>
        <v>0</v>
      </c>
      <c r="K26" s="71"/>
      <c r="L26" s="2"/>
      <c r="M26" s="55">
        <f t="shared" si="0"/>
        <v>0</v>
      </c>
      <c r="N26" s="45"/>
      <c r="O26" s="48">
        <v>1</v>
      </c>
      <c r="P26" s="45"/>
      <c r="Q26" s="45"/>
      <c r="R26" s="45"/>
    </row>
    <row r="27" spans="2:18" ht="18" customHeight="1">
      <c r="B27" s="74"/>
      <c r="C27" s="65"/>
      <c r="D27" s="66"/>
      <c r="E27" s="65"/>
      <c r="F27" s="67"/>
      <c r="G27" s="76"/>
      <c r="H27" s="68"/>
      <c r="I27" s="204">
        <v>0.17</v>
      </c>
      <c r="J27" s="70">
        <f t="shared" si="1"/>
        <v>0</v>
      </c>
      <c r="K27" s="71"/>
      <c r="L27" s="2"/>
      <c r="M27" s="55">
        <f t="shared" si="0"/>
        <v>0</v>
      </c>
      <c r="N27" s="45"/>
      <c r="O27" s="48">
        <v>1</v>
      </c>
      <c r="P27" s="45"/>
      <c r="Q27" s="45"/>
      <c r="R27" s="45"/>
    </row>
    <row r="28" spans="2:18" ht="18" customHeight="1">
      <c r="B28" s="74"/>
      <c r="C28" s="65"/>
      <c r="D28" s="66"/>
      <c r="E28" s="65"/>
      <c r="F28" s="67"/>
      <c r="G28" s="76"/>
      <c r="H28" s="68"/>
      <c r="I28" s="204">
        <v>0.17</v>
      </c>
      <c r="J28" s="70">
        <f t="shared" si="1"/>
        <v>0</v>
      </c>
      <c r="K28" s="71"/>
      <c r="L28" s="2"/>
      <c r="M28" s="55">
        <f t="shared" si="0"/>
        <v>0</v>
      </c>
      <c r="N28" s="45"/>
      <c r="O28" s="48">
        <v>1</v>
      </c>
      <c r="P28" s="45"/>
      <c r="Q28" s="45"/>
      <c r="R28" s="45"/>
    </row>
    <row r="29" spans="2:18" ht="18" customHeight="1">
      <c r="B29" s="64"/>
      <c r="C29" s="65"/>
      <c r="D29" s="66"/>
      <c r="E29" s="65"/>
      <c r="F29" s="67"/>
      <c r="G29" s="76"/>
      <c r="H29" s="68"/>
      <c r="I29" s="204">
        <v>0.17</v>
      </c>
      <c r="J29" s="70">
        <f t="shared" si="1"/>
        <v>0</v>
      </c>
      <c r="K29" s="71"/>
      <c r="L29" s="2"/>
      <c r="M29" s="55">
        <f t="shared" si="0"/>
        <v>0</v>
      </c>
      <c r="N29" s="45"/>
      <c r="O29" s="48">
        <v>1</v>
      </c>
      <c r="P29" s="45"/>
      <c r="Q29" s="45"/>
      <c r="R29" s="45"/>
    </row>
    <row r="30" spans="2:18" ht="18" customHeight="1">
      <c r="B30" s="74"/>
      <c r="C30" s="65"/>
      <c r="D30" s="66"/>
      <c r="E30" s="65"/>
      <c r="F30" s="67"/>
      <c r="G30" s="76"/>
      <c r="H30" s="68"/>
      <c r="I30" s="204">
        <v>0.17</v>
      </c>
      <c r="J30" s="70">
        <f t="shared" si="1"/>
        <v>0</v>
      </c>
      <c r="K30" s="71"/>
      <c r="L30" s="2"/>
      <c r="M30" s="55">
        <f t="shared" si="0"/>
        <v>0</v>
      </c>
      <c r="N30" s="45"/>
      <c r="O30" s="48">
        <v>1</v>
      </c>
      <c r="P30" s="45"/>
      <c r="Q30" s="45"/>
      <c r="R30" s="45"/>
    </row>
    <row r="31" spans="2:18" ht="18" customHeight="1">
      <c r="B31" s="64"/>
      <c r="C31" s="65"/>
      <c r="D31" s="66"/>
      <c r="E31" s="65"/>
      <c r="F31" s="67"/>
      <c r="G31" s="76"/>
      <c r="H31" s="68"/>
      <c r="I31" s="204">
        <v>0.17</v>
      </c>
      <c r="J31" s="70">
        <f t="shared" si="1"/>
        <v>0</v>
      </c>
      <c r="K31" s="71"/>
      <c r="L31" s="2"/>
      <c r="M31" s="55">
        <f t="shared" si="0"/>
        <v>0</v>
      </c>
      <c r="N31" s="45"/>
      <c r="O31" s="48">
        <v>1</v>
      </c>
      <c r="P31" s="45"/>
      <c r="Q31" s="45"/>
      <c r="R31" s="45"/>
    </row>
    <row r="32" spans="2:18" ht="19.5" customHeight="1" thickBot="1">
      <c r="B32" s="79"/>
      <c r="C32" s="79"/>
      <c r="D32" s="79"/>
      <c r="E32" s="80"/>
      <c r="F32" s="81"/>
      <c r="G32" s="82"/>
      <c r="H32" s="83" t="s">
        <v>200</v>
      </c>
      <c r="I32" s="83"/>
      <c r="J32" s="84">
        <f>SUM(J7:J31)</f>
        <v>0</v>
      </c>
      <c r="K32" s="85"/>
      <c r="M32" s="55"/>
      <c r="N32" s="45"/>
      <c r="O32" s="56"/>
      <c r="P32" s="45"/>
      <c r="Q32" s="45"/>
      <c r="R32" s="45"/>
    </row>
    <row r="33" spans="2:18" ht="16.5" customHeight="1">
      <c r="B33" s="86"/>
      <c r="C33" s="87"/>
      <c r="D33" s="45"/>
      <c r="E33" s="87"/>
      <c r="F33" s="88"/>
      <c r="G33" s="89"/>
      <c r="H33" s="90"/>
      <c r="I33" s="90"/>
      <c r="J33" s="91"/>
      <c r="K33" s="92"/>
      <c r="M33" s="55"/>
      <c r="N33" s="45"/>
      <c r="O33" s="56"/>
      <c r="P33" s="45"/>
      <c r="Q33" s="45"/>
      <c r="R33" s="45"/>
    </row>
    <row r="34" spans="2:18" ht="16.5" customHeight="1">
      <c r="B34" s="86"/>
      <c r="C34" s="87"/>
      <c r="D34" s="897" t="str">
        <f>C1</f>
        <v xml:space="preserve"> ETAT  DES   RECUPERATIONS  DE   TVA   SUR   G-50 :</v>
      </c>
      <c r="E34" s="886"/>
      <c r="F34" s="903" t="str">
        <f>E1</f>
        <v>JANVIER  2022</v>
      </c>
      <c r="G34" s="904"/>
      <c r="H34" s="93" t="s">
        <v>185</v>
      </c>
      <c r="I34" s="895" t="str">
        <f>I1</f>
        <v>16756518456</v>
      </c>
      <c r="J34" s="896"/>
      <c r="K34" s="92"/>
      <c r="M34" s="55"/>
      <c r="N34" s="45"/>
      <c r="O34" s="56"/>
      <c r="P34" s="45"/>
      <c r="Q34" s="45"/>
      <c r="R34" s="45"/>
    </row>
    <row r="35" spans="2:18" ht="21" customHeight="1">
      <c r="B35" s="94" t="s">
        <v>186</v>
      </c>
      <c r="C35" s="95" t="str">
        <f>C2</f>
        <v xml:space="preserve">SARL AYA </v>
      </c>
      <c r="D35" s="889" t="s">
        <v>201</v>
      </c>
      <c r="E35" s="890"/>
      <c r="F35" s="890"/>
      <c r="G35" s="96"/>
      <c r="H35" s="97"/>
      <c r="I35" s="97"/>
      <c r="J35" s="98" t="s">
        <v>202</v>
      </c>
      <c r="K35" s="99"/>
      <c r="M35" s="55"/>
      <c r="N35" s="45"/>
      <c r="O35" s="56"/>
      <c r="P35" s="45"/>
      <c r="Q35" s="45"/>
      <c r="R35" s="45"/>
    </row>
    <row r="36" spans="2:18" ht="3.75" customHeight="1" thickBot="1">
      <c r="C36" s="100"/>
      <c r="D36" s="101"/>
      <c r="E36" s="87"/>
      <c r="F36" s="102"/>
      <c r="G36" s="87"/>
      <c r="H36" s="97"/>
      <c r="I36" s="97"/>
      <c r="J36" s="97"/>
      <c r="K36" s="92"/>
      <c r="M36" s="55"/>
      <c r="N36" s="45"/>
      <c r="O36" s="56"/>
      <c r="P36" s="45"/>
      <c r="Q36" s="45"/>
      <c r="R36" s="45"/>
    </row>
    <row r="37" spans="2:18" ht="35.25" customHeight="1" thickBot="1">
      <c r="B37" s="49" t="s">
        <v>189</v>
      </c>
      <c r="C37" s="51" t="s">
        <v>203</v>
      </c>
      <c r="D37" s="51" t="s">
        <v>191</v>
      </c>
      <c r="E37" s="51" t="s">
        <v>192</v>
      </c>
      <c r="F37" s="51" t="s">
        <v>204</v>
      </c>
      <c r="G37" s="51" t="s">
        <v>194</v>
      </c>
      <c r="H37" s="51" t="s">
        <v>195</v>
      </c>
      <c r="I37" s="103" t="s">
        <v>196</v>
      </c>
      <c r="J37" s="53" t="s">
        <v>197</v>
      </c>
      <c r="K37" s="92"/>
      <c r="M37" s="55"/>
      <c r="N37" s="45"/>
      <c r="O37" s="104"/>
      <c r="P37" s="105"/>
      <c r="Q37" s="45"/>
      <c r="R37" s="45"/>
    </row>
    <row r="38" spans="2:18" ht="21.75" customHeight="1">
      <c r="B38" s="106"/>
      <c r="C38" s="107"/>
      <c r="D38" s="107"/>
      <c r="E38" s="107"/>
      <c r="F38" s="107"/>
      <c r="G38" s="108"/>
      <c r="H38" s="109" t="s">
        <v>205</v>
      </c>
      <c r="I38" s="110"/>
      <c r="J38" s="111">
        <f>J32</f>
        <v>0</v>
      </c>
      <c r="K38" s="85"/>
      <c r="M38" s="55"/>
      <c r="N38" s="45"/>
      <c r="O38" s="104"/>
      <c r="P38" s="105"/>
      <c r="Q38" s="45"/>
      <c r="R38" s="45"/>
    </row>
    <row r="39" spans="2:18" ht="17.25" customHeight="1">
      <c r="B39" s="112"/>
      <c r="C39" s="65"/>
      <c r="D39" s="113"/>
      <c r="E39" s="65"/>
      <c r="F39" s="67"/>
      <c r="G39" s="114"/>
      <c r="H39" s="115"/>
      <c r="I39" s="204">
        <v>0.17</v>
      </c>
      <c r="J39" s="116">
        <f t="shared" ref="J39:J63" si="2">H39*I39</f>
        <v>0</v>
      </c>
      <c r="K39" s="117"/>
      <c r="L39" s="2"/>
      <c r="M39" s="55">
        <f t="shared" ref="M39:M63" si="3">IF($K39=$R$7,J39,0)</f>
        <v>0</v>
      </c>
      <c r="N39" s="45"/>
      <c r="O39" s="48">
        <v>1</v>
      </c>
      <c r="P39" s="105"/>
      <c r="Q39" s="45"/>
      <c r="R39" s="45"/>
    </row>
    <row r="40" spans="2:18" ht="17.25" customHeight="1">
      <c r="B40" s="112"/>
      <c r="C40" s="65"/>
      <c r="D40" s="113"/>
      <c r="E40" s="65"/>
      <c r="F40" s="67"/>
      <c r="G40" s="114"/>
      <c r="H40" s="115"/>
      <c r="I40" s="204">
        <v>0.17</v>
      </c>
      <c r="J40" s="116">
        <f t="shared" si="2"/>
        <v>0</v>
      </c>
      <c r="K40" s="117"/>
      <c r="L40" s="2"/>
      <c r="M40" s="55">
        <f t="shared" si="3"/>
        <v>0</v>
      </c>
      <c r="N40" s="45"/>
      <c r="O40" s="48">
        <v>1</v>
      </c>
      <c r="P40" s="105"/>
      <c r="Q40" s="45"/>
      <c r="R40" s="45"/>
    </row>
    <row r="41" spans="2:18" ht="17.25" customHeight="1">
      <c r="B41" s="112"/>
      <c r="C41" s="65"/>
      <c r="D41" s="66"/>
      <c r="E41" s="118"/>
      <c r="F41" s="67"/>
      <c r="G41" s="114"/>
      <c r="H41" s="115"/>
      <c r="I41" s="204">
        <v>0.17</v>
      </c>
      <c r="J41" s="116">
        <f t="shared" si="2"/>
        <v>0</v>
      </c>
      <c r="K41" s="117"/>
      <c r="L41" s="2"/>
      <c r="M41" s="55">
        <f t="shared" si="3"/>
        <v>0</v>
      </c>
      <c r="N41" s="45"/>
      <c r="O41" s="48">
        <v>1</v>
      </c>
      <c r="P41" s="105"/>
      <c r="Q41" s="45"/>
      <c r="R41" s="45"/>
    </row>
    <row r="42" spans="2:18" ht="17.25" customHeight="1">
      <c r="B42" s="112"/>
      <c r="C42" s="65"/>
      <c r="D42" s="66"/>
      <c r="E42" s="119"/>
      <c r="F42" s="67"/>
      <c r="G42" s="114"/>
      <c r="H42" s="115"/>
      <c r="I42" s="204">
        <v>0.17</v>
      </c>
      <c r="J42" s="116">
        <f t="shared" si="2"/>
        <v>0</v>
      </c>
      <c r="K42" s="71"/>
      <c r="L42" s="2"/>
      <c r="M42" s="55">
        <f t="shared" si="3"/>
        <v>0</v>
      </c>
      <c r="N42" s="45"/>
      <c r="O42" s="48">
        <v>1</v>
      </c>
      <c r="P42" s="105"/>
      <c r="Q42" s="45"/>
      <c r="R42" s="45"/>
    </row>
    <row r="43" spans="2:18" ht="17.25" customHeight="1">
      <c r="B43" s="112"/>
      <c r="C43" s="120"/>
      <c r="D43" s="121"/>
      <c r="E43" s="120"/>
      <c r="F43" s="67"/>
      <c r="G43" s="114"/>
      <c r="H43" s="115"/>
      <c r="I43" s="204">
        <v>0.17</v>
      </c>
      <c r="J43" s="116">
        <f t="shared" si="2"/>
        <v>0</v>
      </c>
      <c r="K43" s="71"/>
      <c r="L43" s="2"/>
      <c r="M43" s="55">
        <f t="shared" si="3"/>
        <v>0</v>
      </c>
      <c r="N43" s="45"/>
      <c r="O43" s="48">
        <v>1</v>
      </c>
      <c r="P43" s="105"/>
      <c r="Q43" s="45"/>
      <c r="R43" s="45"/>
    </row>
    <row r="44" spans="2:18" ht="17.25" customHeight="1">
      <c r="B44" s="112"/>
      <c r="C44" s="65"/>
      <c r="D44" s="66"/>
      <c r="E44" s="65"/>
      <c r="F44" s="67"/>
      <c r="G44" s="114"/>
      <c r="H44" s="115"/>
      <c r="I44" s="204">
        <v>0.17</v>
      </c>
      <c r="J44" s="116">
        <f t="shared" si="2"/>
        <v>0</v>
      </c>
      <c r="K44" s="117"/>
      <c r="L44" s="2"/>
      <c r="M44" s="55">
        <f t="shared" si="3"/>
        <v>0</v>
      </c>
      <c r="N44" s="45"/>
      <c r="O44" s="48">
        <v>1</v>
      </c>
      <c r="P44" s="105"/>
      <c r="Q44" s="45"/>
      <c r="R44" s="45"/>
    </row>
    <row r="45" spans="2:18" ht="17.25" customHeight="1">
      <c r="B45" s="112"/>
      <c r="C45" s="65"/>
      <c r="D45" s="66"/>
      <c r="E45" s="65"/>
      <c r="F45" s="67"/>
      <c r="G45" s="114"/>
      <c r="H45" s="115"/>
      <c r="I45" s="204">
        <v>0.17</v>
      </c>
      <c r="J45" s="116">
        <f t="shared" si="2"/>
        <v>0</v>
      </c>
      <c r="K45" s="117"/>
      <c r="L45" s="2"/>
      <c r="M45" s="55">
        <f t="shared" si="3"/>
        <v>0</v>
      </c>
      <c r="N45" s="45"/>
      <c r="O45" s="48">
        <v>1</v>
      </c>
      <c r="P45" s="105"/>
      <c r="Q45" s="45"/>
      <c r="R45" s="45"/>
    </row>
    <row r="46" spans="2:18" ht="17.25" customHeight="1">
      <c r="B46" s="112"/>
      <c r="C46" s="65"/>
      <c r="D46" s="66"/>
      <c r="E46" s="119"/>
      <c r="F46" s="67"/>
      <c r="G46" s="114"/>
      <c r="H46" s="115"/>
      <c r="I46" s="204">
        <v>0.17</v>
      </c>
      <c r="J46" s="116">
        <f t="shared" si="2"/>
        <v>0</v>
      </c>
      <c r="K46" s="117"/>
      <c r="L46" s="2"/>
      <c r="M46" s="55">
        <f t="shared" si="3"/>
        <v>0</v>
      </c>
      <c r="N46" s="45"/>
      <c r="O46" s="48">
        <v>1</v>
      </c>
      <c r="P46" s="105"/>
      <c r="Q46" s="45"/>
      <c r="R46" s="45"/>
    </row>
    <row r="47" spans="2:18" ht="17.25" customHeight="1">
      <c r="B47" s="112"/>
      <c r="C47" s="65"/>
      <c r="D47" s="66"/>
      <c r="E47" s="119"/>
      <c r="F47" s="67"/>
      <c r="G47" s="76"/>
      <c r="H47" s="115"/>
      <c r="I47" s="204">
        <v>0.17</v>
      </c>
      <c r="J47" s="116">
        <f t="shared" si="2"/>
        <v>0</v>
      </c>
      <c r="K47" s="117"/>
      <c r="L47" s="2"/>
      <c r="M47" s="55">
        <f t="shared" si="3"/>
        <v>0</v>
      </c>
      <c r="N47" s="45"/>
      <c r="O47" s="48">
        <v>1</v>
      </c>
      <c r="P47" s="105"/>
      <c r="Q47" s="45"/>
      <c r="R47" s="45"/>
    </row>
    <row r="48" spans="2:18" ht="17.25" customHeight="1">
      <c r="B48" s="112"/>
      <c r="C48" s="65"/>
      <c r="D48" s="66"/>
      <c r="E48" s="65"/>
      <c r="F48" s="67"/>
      <c r="G48" s="76"/>
      <c r="H48" s="115"/>
      <c r="I48" s="204">
        <v>0.17</v>
      </c>
      <c r="J48" s="116">
        <f t="shared" si="2"/>
        <v>0</v>
      </c>
      <c r="K48" s="117"/>
      <c r="L48" s="2"/>
      <c r="M48" s="55">
        <f t="shared" si="3"/>
        <v>0</v>
      </c>
      <c r="N48" s="45"/>
      <c r="O48" s="48">
        <v>1</v>
      </c>
      <c r="P48" s="105"/>
      <c r="Q48" s="45"/>
      <c r="R48" s="45"/>
    </row>
    <row r="49" spans="2:18" ht="17.25" customHeight="1">
      <c r="B49" s="112"/>
      <c r="C49" s="65"/>
      <c r="D49" s="66"/>
      <c r="E49" s="65"/>
      <c r="F49" s="67"/>
      <c r="G49" s="76"/>
      <c r="H49" s="115"/>
      <c r="I49" s="204">
        <v>0.17</v>
      </c>
      <c r="J49" s="116">
        <f t="shared" si="2"/>
        <v>0</v>
      </c>
      <c r="K49" s="117"/>
      <c r="L49" s="2"/>
      <c r="M49" s="55">
        <f t="shared" si="3"/>
        <v>0</v>
      </c>
      <c r="N49" s="45"/>
      <c r="O49" s="48">
        <v>1</v>
      </c>
      <c r="P49" s="105"/>
      <c r="Q49" s="45"/>
      <c r="R49" s="45"/>
    </row>
    <row r="50" spans="2:18" ht="17.25" customHeight="1">
      <c r="B50" s="112"/>
      <c r="C50" s="65"/>
      <c r="D50" s="66"/>
      <c r="E50" s="65"/>
      <c r="F50" s="67"/>
      <c r="G50" s="76"/>
      <c r="H50" s="115"/>
      <c r="I50" s="204">
        <v>0.17</v>
      </c>
      <c r="J50" s="116">
        <f t="shared" si="2"/>
        <v>0</v>
      </c>
      <c r="K50" s="117"/>
      <c r="L50" s="2"/>
      <c r="M50" s="55">
        <f t="shared" si="3"/>
        <v>0</v>
      </c>
      <c r="N50" s="45"/>
      <c r="O50" s="48">
        <v>1</v>
      </c>
      <c r="P50" s="105"/>
      <c r="Q50" s="45"/>
      <c r="R50" s="45"/>
    </row>
    <row r="51" spans="2:18" ht="17.25" customHeight="1">
      <c r="B51" s="112"/>
      <c r="C51" s="65"/>
      <c r="D51" s="66"/>
      <c r="E51" s="65"/>
      <c r="F51" s="67"/>
      <c r="G51" s="76"/>
      <c r="H51" s="115"/>
      <c r="I51" s="204">
        <v>0.17</v>
      </c>
      <c r="J51" s="116">
        <f t="shared" si="2"/>
        <v>0</v>
      </c>
      <c r="K51" s="117"/>
      <c r="L51" s="2"/>
      <c r="M51" s="55">
        <f t="shared" si="3"/>
        <v>0</v>
      </c>
      <c r="N51" s="45"/>
      <c r="O51" s="48">
        <v>1</v>
      </c>
      <c r="P51" s="105"/>
      <c r="Q51" s="45"/>
      <c r="R51" s="45"/>
    </row>
    <row r="52" spans="2:18" ht="17.25" customHeight="1">
      <c r="B52" s="112"/>
      <c r="C52" s="65"/>
      <c r="D52" s="66"/>
      <c r="E52" s="65"/>
      <c r="F52" s="67"/>
      <c r="G52" s="76"/>
      <c r="H52" s="115"/>
      <c r="I52" s="204">
        <v>0.17</v>
      </c>
      <c r="J52" s="116">
        <f t="shared" si="2"/>
        <v>0</v>
      </c>
      <c r="K52" s="117"/>
      <c r="L52" s="2"/>
      <c r="M52" s="55">
        <f t="shared" si="3"/>
        <v>0</v>
      </c>
      <c r="N52" s="45"/>
      <c r="O52" s="48">
        <v>1</v>
      </c>
      <c r="P52" s="105"/>
      <c r="Q52" s="45"/>
      <c r="R52" s="45"/>
    </row>
    <row r="53" spans="2:18" ht="17.25" customHeight="1">
      <c r="B53" s="112"/>
      <c r="C53" s="65"/>
      <c r="D53" s="66"/>
      <c r="E53" s="65"/>
      <c r="F53" s="67"/>
      <c r="G53" s="76"/>
      <c r="H53" s="115"/>
      <c r="I53" s="204">
        <v>0.17</v>
      </c>
      <c r="J53" s="116">
        <f t="shared" si="2"/>
        <v>0</v>
      </c>
      <c r="K53" s="117"/>
      <c r="L53" s="2"/>
      <c r="M53" s="55">
        <f t="shared" si="3"/>
        <v>0</v>
      </c>
      <c r="N53" s="45"/>
      <c r="O53" s="48">
        <v>1</v>
      </c>
      <c r="P53" s="105"/>
      <c r="Q53" s="45"/>
      <c r="R53" s="45"/>
    </row>
    <row r="54" spans="2:18" ht="17.25" customHeight="1">
      <c r="B54" s="112"/>
      <c r="C54" s="65"/>
      <c r="D54" s="66"/>
      <c r="E54" s="65"/>
      <c r="F54" s="67"/>
      <c r="G54" s="76"/>
      <c r="H54" s="115"/>
      <c r="I54" s="204">
        <v>0.17</v>
      </c>
      <c r="J54" s="116">
        <f t="shared" si="2"/>
        <v>0</v>
      </c>
      <c r="K54" s="117"/>
      <c r="L54" s="2"/>
      <c r="M54" s="55">
        <f t="shared" si="3"/>
        <v>0</v>
      </c>
      <c r="N54" s="45"/>
      <c r="O54" s="48">
        <v>1</v>
      </c>
      <c r="P54" s="105"/>
      <c r="Q54" s="45"/>
      <c r="R54" s="45"/>
    </row>
    <row r="55" spans="2:18" ht="17.25" customHeight="1">
      <c r="B55" s="112"/>
      <c r="C55" s="65"/>
      <c r="D55" s="66"/>
      <c r="E55" s="65"/>
      <c r="F55" s="67"/>
      <c r="G55" s="76"/>
      <c r="H55" s="68"/>
      <c r="I55" s="204">
        <v>0.17</v>
      </c>
      <c r="J55" s="116">
        <f t="shared" si="2"/>
        <v>0</v>
      </c>
      <c r="K55" s="117"/>
      <c r="L55" s="2"/>
      <c r="M55" s="55">
        <f t="shared" si="3"/>
        <v>0</v>
      </c>
      <c r="N55" s="45"/>
      <c r="O55" s="48">
        <v>1</v>
      </c>
      <c r="P55" s="105"/>
      <c r="Q55" s="45"/>
      <c r="R55" s="45"/>
    </row>
    <row r="56" spans="2:18" ht="17.25" customHeight="1">
      <c r="B56" s="112"/>
      <c r="C56" s="65"/>
      <c r="D56" s="66"/>
      <c r="E56" s="65"/>
      <c r="F56" s="67"/>
      <c r="G56" s="76"/>
      <c r="H56" s="68"/>
      <c r="I56" s="204">
        <v>0.17</v>
      </c>
      <c r="J56" s="116">
        <f t="shared" si="2"/>
        <v>0</v>
      </c>
      <c r="K56" s="117"/>
      <c r="L56" s="2"/>
      <c r="M56" s="55">
        <f t="shared" si="3"/>
        <v>0</v>
      </c>
      <c r="N56" s="45"/>
      <c r="O56" s="48">
        <v>1</v>
      </c>
      <c r="P56" s="105"/>
      <c r="Q56" s="45"/>
      <c r="R56" s="45"/>
    </row>
    <row r="57" spans="2:18" ht="17.25" customHeight="1">
      <c r="B57" s="112"/>
      <c r="C57" s="65"/>
      <c r="D57" s="66"/>
      <c r="E57" s="65"/>
      <c r="F57" s="67"/>
      <c r="G57" s="76"/>
      <c r="H57" s="68"/>
      <c r="I57" s="204">
        <v>0.17</v>
      </c>
      <c r="J57" s="116">
        <f t="shared" si="2"/>
        <v>0</v>
      </c>
      <c r="K57" s="117"/>
      <c r="L57" s="2"/>
      <c r="M57" s="55">
        <f t="shared" si="3"/>
        <v>0</v>
      </c>
      <c r="N57" s="45"/>
      <c r="O57" s="48">
        <v>1</v>
      </c>
      <c r="P57" s="105"/>
      <c r="Q57" s="45"/>
      <c r="R57" s="45"/>
    </row>
    <row r="58" spans="2:18" ht="17.25" customHeight="1">
      <c r="B58" s="112"/>
      <c r="C58" s="65"/>
      <c r="D58" s="66"/>
      <c r="E58" s="65"/>
      <c r="F58" s="67"/>
      <c r="G58" s="76"/>
      <c r="H58" s="68"/>
      <c r="I58" s="204">
        <v>0.17</v>
      </c>
      <c r="J58" s="116">
        <f t="shared" si="2"/>
        <v>0</v>
      </c>
      <c r="K58" s="117"/>
      <c r="L58" s="2"/>
      <c r="M58" s="55">
        <f t="shared" si="3"/>
        <v>0</v>
      </c>
      <c r="N58" s="45"/>
      <c r="O58" s="48">
        <v>1</v>
      </c>
      <c r="P58" s="105"/>
      <c r="Q58" s="45"/>
      <c r="R58" s="45"/>
    </row>
    <row r="59" spans="2:18" ht="17.25" customHeight="1">
      <c r="B59" s="112"/>
      <c r="C59" s="122"/>
      <c r="D59" s="123"/>
      <c r="E59" s="124"/>
      <c r="F59" s="67"/>
      <c r="G59" s="76"/>
      <c r="H59" s="68"/>
      <c r="I59" s="204">
        <v>0.17</v>
      </c>
      <c r="J59" s="116">
        <f t="shared" si="2"/>
        <v>0</v>
      </c>
      <c r="K59" s="117"/>
      <c r="L59" s="2"/>
      <c r="M59" s="55">
        <f t="shared" si="3"/>
        <v>0</v>
      </c>
      <c r="N59" s="45"/>
      <c r="O59" s="48">
        <v>1</v>
      </c>
      <c r="P59" s="105"/>
      <c r="Q59" s="45"/>
      <c r="R59" s="45"/>
    </row>
    <row r="60" spans="2:18" ht="17.25" customHeight="1">
      <c r="B60" s="112"/>
      <c r="C60" s="65"/>
      <c r="D60" s="66"/>
      <c r="E60" s="65"/>
      <c r="F60" s="67"/>
      <c r="G60" s="76"/>
      <c r="H60" s="68"/>
      <c r="I60" s="204">
        <v>0.17</v>
      </c>
      <c r="J60" s="116">
        <f t="shared" si="2"/>
        <v>0</v>
      </c>
      <c r="K60" s="117"/>
      <c r="L60" s="2"/>
      <c r="M60" s="55">
        <f t="shared" si="3"/>
        <v>0</v>
      </c>
      <c r="N60" s="45"/>
      <c r="O60" s="48">
        <v>1</v>
      </c>
      <c r="P60" s="105"/>
      <c r="Q60" s="45"/>
      <c r="R60" s="45"/>
    </row>
    <row r="61" spans="2:18" ht="17.25" customHeight="1">
      <c r="B61" s="112"/>
      <c r="C61" s="65"/>
      <c r="D61" s="66"/>
      <c r="E61" s="65"/>
      <c r="F61" s="67"/>
      <c r="G61" s="76"/>
      <c r="H61" s="68"/>
      <c r="I61" s="204">
        <v>0.17</v>
      </c>
      <c r="J61" s="116">
        <f t="shared" si="2"/>
        <v>0</v>
      </c>
      <c r="K61" s="117"/>
      <c r="L61" s="2"/>
      <c r="M61" s="55">
        <f t="shared" si="3"/>
        <v>0</v>
      </c>
      <c r="N61" s="45"/>
      <c r="O61" s="48">
        <v>1</v>
      </c>
      <c r="P61" s="105"/>
      <c r="Q61" s="45"/>
      <c r="R61" s="45"/>
    </row>
    <row r="62" spans="2:18" ht="17.25" customHeight="1">
      <c r="B62" s="112"/>
      <c r="C62" s="122"/>
      <c r="D62" s="125"/>
      <c r="E62" s="122"/>
      <c r="F62" s="67"/>
      <c r="G62" s="76"/>
      <c r="H62" s="68"/>
      <c r="I62" s="204">
        <v>0.17</v>
      </c>
      <c r="J62" s="116">
        <f t="shared" si="2"/>
        <v>0</v>
      </c>
      <c r="K62" s="117"/>
      <c r="L62" s="2"/>
      <c r="M62" s="55">
        <f t="shared" si="3"/>
        <v>0</v>
      </c>
      <c r="N62" s="45"/>
      <c r="O62" s="48">
        <v>1</v>
      </c>
      <c r="P62" s="105"/>
      <c r="Q62" s="45"/>
      <c r="R62" s="45"/>
    </row>
    <row r="63" spans="2:18" ht="17.25" customHeight="1">
      <c r="B63" s="112"/>
      <c r="C63" s="65"/>
      <c r="D63" s="66"/>
      <c r="E63" s="65"/>
      <c r="F63" s="67"/>
      <c r="G63" s="76"/>
      <c r="H63" s="68"/>
      <c r="I63" s="204">
        <v>0.17</v>
      </c>
      <c r="J63" s="116">
        <f t="shared" si="2"/>
        <v>0</v>
      </c>
      <c r="K63" s="117"/>
      <c r="L63" s="2"/>
      <c r="M63" s="55">
        <f t="shared" si="3"/>
        <v>0</v>
      </c>
      <c r="N63" s="45"/>
      <c r="O63" s="48">
        <v>1</v>
      </c>
      <c r="P63" s="105"/>
      <c r="Q63" s="45"/>
      <c r="R63" s="45"/>
    </row>
    <row r="64" spans="2:18" ht="20.25" customHeight="1" thickBot="1">
      <c r="B64" s="126"/>
      <c r="C64" s="127"/>
      <c r="D64" s="128"/>
      <c r="E64" s="129"/>
      <c r="F64" s="130"/>
      <c r="G64" s="131"/>
      <c r="H64" s="132" t="s">
        <v>206</v>
      </c>
      <c r="I64" s="133"/>
      <c r="J64" s="134">
        <f>SUM(J38:J63)</f>
        <v>0</v>
      </c>
      <c r="K64" s="135"/>
      <c r="M64" s="55"/>
      <c r="N64" s="136"/>
      <c r="O64" s="137"/>
      <c r="P64" s="105"/>
      <c r="Q64" s="45"/>
      <c r="R64" s="45"/>
    </row>
    <row r="65" spans="2:18" ht="18" customHeight="1">
      <c r="B65" s="86"/>
      <c r="C65" s="100"/>
      <c r="D65" s="101"/>
      <c r="E65" s="87"/>
      <c r="F65" s="88"/>
      <c r="G65" s="138"/>
      <c r="H65" s="90"/>
      <c r="I65" s="90"/>
      <c r="J65" s="91"/>
      <c r="K65" s="135"/>
      <c r="M65" s="55"/>
      <c r="N65" s="136"/>
      <c r="O65" s="137"/>
      <c r="P65" s="105"/>
      <c r="Q65" s="45"/>
      <c r="R65" s="45"/>
    </row>
    <row r="66" spans="2:18" ht="18" customHeight="1">
      <c r="B66" s="86"/>
      <c r="C66" s="100"/>
      <c r="D66" s="897" t="str">
        <f>C1</f>
        <v xml:space="preserve"> ETAT  DES   RECUPERATIONS  DE   TVA   SUR   G-50 :</v>
      </c>
      <c r="E66" s="886"/>
      <c r="F66" s="903" t="str">
        <f>E1</f>
        <v>JANVIER  2022</v>
      </c>
      <c r="G66" s="905"/>
      <c r="H66" s="139" t="s">
        <v>185</v>
      </c>
      <c r="I66" s="893" t="str">
        <f>I1</f>
        <v>16756518456</v>
      </c>
      <c r="J66" s="894"/>
      <c r="K66" s="135"/>
      <c r="M66" s="55"/>
      <c r="N66" s="136"/>
      <c r="O66" s="137"/>
      <c r="P66" s="105"/>
      <c r="Q66" s="45"/>
      <c r="R66" s="45"/>
    </row>
    <row r="67" spans="2:18" ht="18.75" customHeight="1">
      <c r="B67" s="94" t="s">
        <v>186</v>
      </c>
      <c r="C67" s="95" t="str">
        <f>C2</f>
        <v xml:space="preserve">SARL AYA </v>
      </c>
      <c r="D67" s="889" t="s">
        <v>207</v>
      </c>
      <c r="E67" s="890"/>
      <c r="F67" s="890"/>
      <c r="G67" s="96"/>
      <c r="H67" s="97"/>
      <c r="I67" s="97"/>
      <c r="J67" s="98" t="s">
        <v>208</v>
      </c>
      <c r="K67" s="99"/>
      <c r="M67" s="55"/>
      <c r="N67" s="136"/>
      <c r="O67" s="140"/>
      <c r="P67" s="45"/>
      <c r="Q67" s="45"/>
      <c r="R67" s="45"/>
    </row>
    <row r="68" spans="2:18" ht="4.5" customHeight="1" thickBot="1">
      <c r="C68" s="100"/>
      <c r="D68" s="101"/>
      <c r="E68" s="87"/>
      <c r="F68" s="102"/>
      <c r="G68" s="87"/>
      <c r="H68" s="97"/>
      <c r="I68" s="97"/>
      <c r="J68" s="97"/>
      <c r="K68" s="135"/>
      <c r="M68" s="55"/>
      <c r="N68" s="136"/>
      <c r="O68" s="140"/>
      <c r="P68" s="45"/>
      <c r="Q68" s="45"/>
      <c r="R68" s="45"/>
    </row>
    <row r="69" spans="2:18" ht="28.5" customHeight="1" thickBot="1">
      <c r="B69" s="49" t="s">
        <v>189</v>
      </c>
      <c r="C69" s="51" t="s">
        <v>203</v>
      </c>
      <c r="D69" s="51" t="s">
        <v>191</v>
      </c>
      <c r="E69" s="51" t="s">
        <v>192</v>
      </c>
      <c r="F69" s="51" t="s">
        <v>204</v>
      </c>
      <c r="G69" s="51" t="s">
        <v>194</v>
      </c>
      <c r="H69" s="51" t="s">
        <v>195</v>
      </c>
      <c r="I69" s="103" t="s">
        <v>196</v>
      </c>
      <c r="J69" s="53" t="s">
        <v>197</v>
      </c>
      <c r="K69" s="135"/>
      <c r="M69" s="55"/>
      <c r="N69" s="136"/>
      <c r="O69" s="140"/>
      <c r="P69" s="45"/>
      <c r="Q69" s="45"/>
      <c r="R69" s="45"/>
    </row>
    <row r="70" spans="2:18" ht="18.75" customHeight="1">
      <c r="B70" s="106"/>
      <c r="C70" s="107"/>
      <c r="D70" s="107"/>
      <c r="E70" s="107"/>
      <c r="F70" s="107"/>
      <c r="G70" s="141"/>
      <c r="H70" s="109" t="s">
        <v>209</v>
      </c>
      <c r="I70" s="142"/>
      <c r="J70" s="143">
        <f>J64</f>
        <v>0</v>
      </c>
      <c r="K70" s="135"/>
      <c r="M70" s="55"/>
      <c r="N70" s="136"/>
      <c r="O70" s="144"/>
      <c r="P70" s="45"/>
      <c r="Q70" s="45"/>
      <c r="R70" s="45"/>
    </row>
    <row r="71" spans="2:18" ht="18" customHeight="1">
      <c r="B71" s="145"/>
      <c r="C71" s="146"/>
      <c r="D71" s="147"/>
      <c r="E71" s="115"/>
      <c r="F71" s="148"/>
      <c r="G71" s="146"/>
      <c r="H71" s="115"/>
      <c r="I71" s="204">
        <v>0.17</v>
      </c>
      <c r="J71" s="116">
        <f t="shared" ref="J71:J95" si="4">H71*I71</f>
        <v>0</v>
      </c>
      <c r="K71" s="149"/>
      <c r="L71" s="2"/>
      <c r="M71" s="55">
        <f t="shared" ref="M71:M95" si="5">IF($K71=$R$7,J71,0)</f>
        <v>0</v>
      </c>
      <c r="N71" s="136"/>
      <c r="O71" s="150">
        <v>1</v>
      </c>
      <c r="P71" s="45"/>
      <c r="Q71" s="45"/>
      <c r="R71" s="45"/>
    </row>
    <row r="72" spans="2:18" ht="18" customHeight="1">
      <c r="B72" s="145"/>
      <c r="C72" s="146"/>
      <c r="D72" s="147"/>
      <c r="E72" s="115"/>
      <c r="F72" s="148"/>
      <c r="G72" s="146"/>
      <c r="H72" s="115"/>
      <c r="I72" s="204">
        <v>0.17</v>
      </c>
      <c r="J72" s="116">
        <f t="shared" si="4"/>
        <v>0</v>
      </c>
      <c r="K72" s="149"/>
      <c r="L72" s="2"/>
      <c r="M72" s="55">
        <f t="shared" si="5"/>
        <v>0</v>
      </c>
      <c r="N72" s="136"/>
      <c r="O72" s="150">
        <v>1</v>
      </c>
      <c r="P72" s="45"/>
      <c r="Q72" s="45"/>
      <c r="R72" s="45"/>
    </row>
    <row r="73" spans="2:18" ht="18" customHeight="1">
      <c r="B73" s="145"/>
      <c r="C73" s="146"/>
      <c r="D73" s="147"/>
      <c r="E73" s="115"/>
      <c r="F73" s="148"/>
      <c r="G73" s="146"/>
      <c r="H73" s="115"/>
      <c r="I73" s="204">
        <v>0.17</v>
      </c>
      <c r="J73" s="116">
        <f t="shared" si="4"/>
        <v>0</v>
      </c>
      <c r="K73" s="149"/>
      <c r="L73" s="2"/>
      <c r="M73" s="55">
        <f t="shared" si="5"/>
        <v>0</v>
      </c>
      <c r="N73" s="136"/>
      <c r="O73" s="150">
        <v>1</v>
      </c>
      <c r="P73" s="45"/>
      <c r="Q73" s="45"/>
      <c r="R73" s="45"/>
    </row>
    <row r="74" spans="2:18" ht="18" customHeight="1">
      <c r="B74" s="145"/>
      <c r="C74" s="146"/>
      <c r="D74" s="147"/>
      <c r="E74" s="115"/>
      <c r="F74" s="148"/>
      <c r="G74" s="146"/>
      <c r="H74" s="115"/>
      <c r="I74" s="204">
        <v>0.17</v>
      </c>
      <c r="J74" s="116">
        <f t="shared" si="4"/>
        <v>0</v>
      </c>
      <c r="K74" s="149"/>
      <c r="L74" s="2"/>
      <c r="M74" s="55">
        <f t="shared" si="5"/>
        <v>0</v>
      </c>
      <c r="N74" s="136"/>
      <c r="O74" s="150">
        <v>1</v>
      </c>
      <c r="P74" s="45"/>
      <c r="Q74" s="45"/>
      <c r="R74" s="45"/>
    </row>
    <row r="75" spans="2:18" ht="18" customHeight="1">
      <c r="B75" s="145"/>
      <c r="C75" s="146"/>
      <c r="D75" s="147"/>
      <c r="E75" s="115"/>
      <c r="F75" s="148"/>
      <c r="G75" s="146"/>
      <c r="H75" s="115"/>
      <c r="I75" s="204">
        <v>0.17</v>
      </c>
      <c r="J75" s="116">
        <f t="shared" si="4"/>
        <v>0</v>
      </c>
      <c r="K75" s="149"/>
      <c r="L75" s="2"/>
      <c r="M75" s="55">
        <f t="shared" si="5"/>
        <v>0</v>
      </c>
      <c r="N75" s="136"/>
      <c r="O75" s="150">
        <v>1</v>
      </c>
      <c r="P75" s="45"/>
      <c r="Q75" s="45"/>
      <c r="R75" s="45"/>
    </row>
    <row r="76" spans="2:18" ht="18" customHeight="1">
      <c r="B76" s="145"/>
      <c r="C76" s="146"/>
      <c r="D76" s="147"/>
      <c r="E76" s="115"/>
      <c r="F76" s="148"/>
      <c r="G76" s="146"/>
      <c r="H76" s="115"/>
      <c r="I76" s="204">
        <v>0.17</v>
      </c>
      <c r="J76" s="116">
        <f t="shared" si="4"/>
        <v>0</v>
      </c>
      <c r="K76" s="149"/>
      <c r="L76" s="2"/>
      <c r="M76" s="55">
        <f t="shared" si="5"/>
        <v>0</v>
      </c>
      <c r="N76" s="136"/>
      <c r="O76" s="150">
        <v>1</v>
      </c>
      <c r="P76" s="45"/>
      <c r="Q76" s="45"/>
      <c r="R76" s="45"/>
    </row>
    <row r="77" spans="2:18" ht="18" customHeight="1">
      <c r="B77" s="145"/>
      <c r="C77" s="146"/>
      <c r="D77" s="147"/>
      <c r="E77" s="115"/>
      <c r="F77" s="148"/>
      <c r="G77" s="146"/>
      <c r="H77" s="115"/>
      <c r="I77" s="204">
        <v>0.17</v>
      </c>
      <c r="J77" s="116">
        <f t="shared" si="4"/>
        <v>0</v>
      </c>
      <c r="K77" s="149"/>
      <c r="L77" s="2"/>
      <c r="M77" s="55">
        <f t="shared" si="5"/>
        <v>0</v>
      </c>
      <c r="N77" s="136"/>
      <c r="O77" s="150">
        <v>1</v>
      </c>
      <c r="P77" s="45"/>
      <c r="Q77" s="45"/>
      <c r="R77" s="45"/>
    </row>
    <row r="78" spans="2:18" ht="18" customHeight="1">
      <c r="B78" s="145"/>
      <c r="C78" s="146"/>
      <c r="D78" s="147"/>
      <c r="E78" s="115"/>
      <c r="F78" s="148"/>
      <c r="G78" s="146"/>
      <c r="H78" s="115"/>
      <c r="I78" s="204">
        <v>0.17</v>
      </c>
      <c r="J78" s="116">
        <f t="shared" si="4"/>
        <v>0</v>
      </c>
      <c r="K78" s="149"/>
      <c r="L78" s="2"/>
      <c r="M78" s="55">
        <f t="shared" si="5"/>
        <v>0</v>
      </c>
      <c r="N78" s="136"/>
      <c r="O78" s="150">
        <v>1</v>
      </c>
      <c r="P78" s="45"/>
      <c r="Q78" s="45"/>
      <c r="R78" s="45"/>
    </row>
    <row r="79" spans="2:18" ht="18" customHeight="1">
      <c r="B79" s="145"/>
      <c r="C79" s="146"/>
      <c r="D79" s="147"/>
      <c r="E79" s="115"/>
      <c r="F79" s="148"/>
      <c r="G79" s="146"/>
      <c r="H79" s="115"/>
      <c r="I79" s="204">
        <v>0.17</v>
      </c>
      <c r="J79" s="116">
        <f t="shared" si="4"/>
        <v>0</v>
      </c>
      <c r="K79" s="149"/>
      <c r="L79" s="2"/>
      <c r="M79" s="55">
        <f t="shared" si="5"/>
        <v>0</v>
      </c>
      <c r="N79" s="136"/>
      <c r="O79" s="150">
        <v>1</v>
      </c>
      <c r="P79" s="45"/>
      <c r="Q79" s="45"/>
      <c r="R79" s="45"/>
    </row>
    <row r="80" spans="2:18" ht="18" customHeight="1">
      <c r="B80" s="145"/>
      <c r="C80" s="146"/>
      <c r="D80" s="147"/>
      <c r="E80" s="115"/>
      <c r="F80" s="148"/>
      <c r="G80" s="146"/>
      <c r="H80" s="115"/>
      <c r="I80" s="204">
        <v>0.17</v>
      </c>
      <c r="J80" s="116">
        <f t="shared" si="4"/>
        <v>0</v>
      </c>
      <c r="K80" s="149"/>
      <c r="L80" s="2"/>
      <c r="M80" s="55">
        <f t="shared" si="5"/>
        <v>0</v>
      </c>
      <c r="N80" s="136"/>
      <c r="O80" s="150">
        <v>1</v>
      </c>
      <c r="P80" s="45"/>
      <c r="Q80" s="45"/>
      <c r="R80" s="45"/>
    </row>
    <row r="81" spans="2:18" ht="18" customHeight="1">
      <c r="B81" s="145"/>
      <c r="C81" s="146"/>
      <c r="D81" s="147"/>
      <c r="E81" s="115"/>
      <c r="F81" s="148"/>
      <c r="G81" s="146"/>
      <c r="H81" s="115"/>
      <c r="I81" s="204">
        <v>0.17</v>
      </c>
      <c r="J81" s="116">
        <f t="shared" si="4"/>
        <v>0</v>
      </c>
      <c r="K81" s="149"/>
      <c r="L81" s="2"/>
      <c r="M81" s="55">
        <f t="shared" si="5"/>
        <v>0</v>
      </c>
      <c r="N81" s="136"/>
      <c r="O81" s="150">
        <v>1</v>
      </c>
      <c r="P81" s="45"/>
      <c r="Q81" s="45"/>
      <c r="R81" s="45"/>
    </row>
    <row r="82" spans="2:18" ht="18" customHeight="1">
      <c r="B82" s="145"/>
      <c r="C82" s="146"/>
      <c r="D82" s="147"/>
      <c r="E82" s="115"/>
      <c r="F82" s="148"/>
      <c r="G82" s="146"/>
      <c r="H82" s="115"/>
      <c r="I82" s="204">
        <v>0.17</v>
      </c>
      <c r="J82" s="116">
        <f t="shared" si="4"/>
        <v>0</v>
      </c>
      <c r="K82" s="149"/>
      <c r="L82" s="2"/>
      <c r="M82" s="55">
        <f t="shared" si="5"/>
        <v>0</v>
      </c>
      <c r="N82" s="136"/>
      <c r="O82" s="150">
        <v>1</v>
      </c>
      <c r="P82" s="45"/>
      <c r="Q82" s="45"/>
      <c r="R82" s="45"/>
    </row>
    <row r="83" spans="2:18" ht="18" customHeight="1">
      <c r="B83" s="145"/>
      <c r="C83" s="146"/>
      <c r="D83" s="147"/>
      <c r="E83" s="115"/>
      <c r="F83" s="148"/>
      <c r="G83" s="146"/>
      <c r="H83" s="115"/>
      <c r="I83" s="204">
        <v>0.17</v>
      </c>
      <c r="J83" s="116">
        <f t="shared" si="4"/>
        <v>0</v>
      </c>
      <c r="K83" s="149"/>
      <c r="L83" s="2"/>
      <c r="M83" s="55">
        <f t="shared" si="5"/>
        <v>0</v>
      </c>
      <c r="N83" s="136"/>
      <c r="O83" s="150">
        <v>1</v>
      </c>
      <c r="P83" s="45"/>
      <c r="Q83" s="45"/>
      <c r="R83" s="45"/>
    </row>
    <row r="84" spans="2:18" ht="18" customHeight="1">
      <c r="B84" s="145"/>
      <c r="C84" s="146"/>
      <c r="D84" s="147"/>
      <c r="E84" s="115"/>
      <c r="F84" s="148"/>
      <c r="G84" s="146"/>
      <c r="H84" s="115"/>
      <c r="I84" s="204">
        <v>0.17</v>
      </c>
      <c r="J84" s="116">
        <f t="shared" si="4"/>
        <v>0</v>
      </c>
      <c r="K84" s="149"/>
      <c r="L84" s="2"/>
      <c r="M84" s="55">
        <f t="shared" si="5"/>
        <v>0</v>
      </c>
      <c r="N84" s="136"/>
      <c r="O84" s="150">
        <v>1</v>
      </c>
      <c r="P84" s="45"/>
      <c r="Q84" s="45"/>
      <c r="R84" s="45"/>
    </row>
    <row r="85" spans="2:18" ht="18" customHeight="1">
      <c r="B85" s="145"/>
      <c r="C85" s="146"/>
      <c r="D85" s="147"/>
      <c r="E85" s="115"/>
      <c r="F85" s="148"/>
      <c r="G85" s="146"/>
      <c r="H85" s="115"/>
      <c r="I85" s="204">
        <v>0.17</v>
      </c>
      <c r="J85" s="116">
        <f t="shared" si="4"/>
        <v>0</v>
      </c>
      <c r="K85" s="149"/>
      <c r="L85" s="2"/>
      <c r="M85" s="55">
        <f t="shared" si="5"/>
        <v>0</v>
      </c>
      <c r="N85" s="136"/>
      <c r="O85" s="150">
        <v>1</v>
      </c>
      <c r="P85" s="45"/>
      <c r="Q85" s="45"/>
      <c r="R85" s="45"/>
    </row>
    <row r="86" spans="2:18" ht="18" customHeight="1">
      <c r="B86" s="145"/>
      <c r="C86" s="146"/>
      <c r="D86" s="147"/>
      <c r="E86" s="115"/>
      <c r="F86" s="148"/>
      <c r="G86" s="146"/>
      <c r="H86" s="115"/>
      <c r="I86" s="204">
        <v>0.17</v>
      </c>
      <c r="J86" s="116">
        <f t="shared" si="4"/>
        <v>0</v>
      </c>
      <c r="K86" s="149"/>
      <c r="L86" s="2"/>
      <c r="M86" s="55">
        <f t="shared" si="5"/>
        <v>0</v>
      </c>
      <c r="N86" s="136"/>
      <c r="O86" s="150">
        <v>1</v>
      </c>
      <c r="P86" s="45"/>
      <c r="Q86" s="45"/>
      <c r="R86" s="45"/>
    </row>
    <row r="87" spans="2:18" ht="18" customHeight="1">
      <c r="B87" s="145"/>
      <c r="C87" s="146"/>
      <c r="D87" s="147"/>
      <c r="E87" s="115"/>
      <c r="F87" s="148"/>
      <c r="G87" s="146"/>
      <c r="H87" s="115"/>
      <c r="I87" s="204">
        <v>0.17</v>
      </c>
      <c r="J87" s="116">
        <f t="shared" si="4"/>
        <v>0</v>
      </c>
      <c r="K87" s="149"/>
      <c r="L87" s="2"/>
      <c r="M87" s="55">
        <f t="shared" si="5"/>
        <v>0</v>
      </c>
      <c r="N87" s="136"/>
      <c r="O87" s="150">
        <v>1</v>
      </c>
      <c r="P87" s="45"/>
      <c r="Q87" s="45"/>
      <c r="R87" s="45"/>
    </row>
    <row r="88" spans="2:18" ht="18" customHeight="1">
      <c r="B88" s="145"/>
      <c r="C88" s="146"/>
      <c r="D88" s="147"/>
      <c r="E88" s="115"/>
      <c r="F88" s="148"/>
      <c r="G88" s="146"/>
      <c r="H88" s="115"/>
      <c r="I88" s="204">
        <v>0.17</v>
      </c>
      <c r="J88" s="116">
        <f t="shared" si="4"/>
        <v>0</v>
      </c>
      <c r="K88" s="149"/>
      <c r="L88" s="2"/>
      <c r="M88" s="55">
        <f t="shared" si="5"/>
        <v>0</v>
      </c>
      <c r="N88" s="136"/>
      <c r="O88" s="150">
        <v>1</v>
      </c>
      <c r="P88" s="45"/>
      <c r="Q88" s="45"/>
      <c r="R88" s="45"/>
    </row>
    <row r="89" spans="2:18" ht="18" customHeight="1">
      <c r="B89" s="145"/>
      <c r="C89" s="146"/>
      <c r="D89" s="147"/>
      <c r="E89" s="115"/>
      <c r="F89" s="148"/>
      <c r="G89" s="146"/>
      <c r="H89" s="115"/>
      <c r="I89" s="204">
        <v>0.17</v>
      </c>
      <c r="J89" s="116">
        <f t="shared" si="4"/>
        <v>0</v>
      </c>
      <c r="K89" s="149"/>
      <c r="L89" s="2"/>
      <c r="M89" s="55">
        <f t="shared" si="5"/>
        <v>0</v>
      </c>
      <c r="N89" s="136"/>
      <c r="O89" s="150">
        <v>1</v>
      </c>
      <c r="P89" s="45"/>
      <c r="Q89" s="45"/>
      <c r="R89" s="45"/>
    </row>
    <row r="90" spans="2:18" ht="18" customHeight="1">
      <c r="B90" s="145"/>
      <c r="C90" s="146"/>
      <c r="D90" s="147"/>
      <c r="E90" s="115"/>
      <c r="F90" s="148"/>
      <c r="G90" s="146"/>
      <c r="H90" s="115"/>
      <c r="I90" s="204">
        <v>0.17</v>
      </c>
      <c r="J90" s="116">
        <f t="shared" si="4"/>
        <v>0</v>
      </c>
      <c r="K90" s="149"/>
      <c r="L90" s="2"/>
      <c r="M90" s="55">
        <f t="shared" si="5"/>
        <v>0</v>
      </c>
      <c r="N90" s="136"/>
      <c r="O90" s="150">
        <v>1</v>
      </c>
      <c r="P90" s="45"/>
      <c r="Q90" s="45"/>
      <c r="R90" s="45"/>
    </row>
    <row r="91" spans="2:18" ht="18" customHeight="1">
      <c r="B91" s="145"/>
      <c r="C91" s="146"/>
      <c r="D91" s="147"/>
      <c r="E91" s="115"/>
      <c r="F91" s="148"/>
      <c r="G91" s="146"/>
      <c r="H91" s="115"/>
      <c r="I91" s="204">
        <v>0.17</v>
      </c>
      <c r="J91" s="116">
        <f t="shared" si="4"/>
        <v>0</v>
      </c>
      <c r="K91" s="149"/>
      <c r="L91" s="2"/>
      <c r="M91" s="55">
        <f t="shared" si="5"/>
        <v>0</v>
      </c>
      <c r="N91" s="136"/>
      <c r="O91" s="150">
        <v>1</v>
      </c>
      <c r="P91" s="45"/>
      <c r="Q91" s="45"/>
      <c r="R91" s="45"/>
    </row>
    <row r="92" spans="2:18" ht="18" customHeight="1">
      <c r="B92" s="145"/>
      <c r="C92" s="146"/>
      <c r="D92" s="147"/>
      <c r="E92" s="115"/>
      <c r="F92" s="148"/>
      <c r="G92" s="146"/>
      <c r="H92" s="115"/>
      <c r="I92" s="204">
        <v>0.17</v>
      </c>
      <c r="J92" s="116">
        <f t="shared" si="4"/>
        <v>0</v>
      </c>
      <c r="K92" s="149"/>
      <c r="L92" s="2"/>
      <c r="M92" s="55">
        <f t="shared" si="5"/>
        <v>0</v>
      </c>
      <c r="N92" s="136"/>
      <c r="O92" s="150">
        <v>1</v>
      </c>
      <c r="P92" s="45"/>
      <c r="Q92" s="45"/>
      <c r="R92" s="45"/>
    </row>
    <row r="93" spans="2:18" ht="18" customHeight="1">
      <c r="B93" s="145"/>
      <c r="C93" s="146"/>
      <c r="D93" s="147"/>
      <c r="E93" s="115"/>
      <c r="F93" s="148"/>
      <c r="G93" s="146"/>
      <c r="H93" s="115"/>
      <c r="I93" s="204">
        <v>0.17</v>
      </c>
      <c r="J93" s="116">
        <f t="shared" si="4"/>
        <v>0</v>
      </c>
      <c r="K93" s="149"/>
      <c r="L93" s="2"/>
      <c r="M93" s="55">
        <f t="shared" si="5"/>
        <v>0</v>
      </c>
      <c r="N93" s="136"/>
      <c r="O93" s="150">
        <v>1</v>
      </c>
      <c r="P93" s="45"/>
      <c r="Q93" s="45"/>
      <c r="R93" s="45"/>
    </row>
    <row r="94" spans="2:18" ht="18" customHeight="1">
      <c r="B94" s="145"/>
      <c r="C94" s="146"/>
      <c r="D94" s="147"/>
      <c r="E94" s="115"/>
      <c r="F94" s="148"/>
      <c r="G94" s="146"/>
      <c r="H94" s="115"/>
      <c r="I94" s="204">
        <v>0.17</v>
      </c>
      <c r="J94" s="116">
        <f t="shared" si="4"/>
        <v>0</v>
      </c>
      <c r="K94" s="71"/>
      <c r="L94" s="2"/>
      <c r="M94" s="55">
        <f t="shared" si="5"/>
        <v>0</v>
      </c>
      <c r="N94" s="136"/>
      <c r="O94" s="150">
        <v>1</v>
      </c>
      <c r="P94" s="45"/>
      <c r="Q94" s="45"/>
      <c r="R94" s="45"/>
    </row>
    <row r="95" spans="2:18" ht="18" customHeight="1">
      <c r="B95" s="145"/>
      <c r="C95" s="146"/>
      <c r="D95" s="147"/>
      <c r="E95" s="115"/>
      <c r="F95" s="148"/>
      <c r="G95" s="146"/>
      <c r="H95" s="115"/>
      <c r="I95" s="204">
        <v>0.17</v>
      </c>
      <c r="J95" s="116">
        <f t="shared" si="4"/>
        <v>0</v>
      </c>
      <c r="K95" s="71"/>
      <c r="L95" s="2"/>
      <c r="M95" s="55">
        <f t="shared" si="5"/>
        <v>0</v>
      </c>
      <c r="N95" s="136"/>
      <c r="O95" s="150">
        <v>1</v>
      </c>
      <c r="P95" s="45"/>
      <c r="Q95" s="45"/>
      <c r="R95" s="45"/>
    </row>
    <row r="96" spans="2:18" ht="17.25" customHeight="1">
      <c r="B96" s="64"/>
      <c r="C96" s="122"/>
      <c r="D96" s="151"/>
      <c r="E96" s="152"/>
      <c r="F96" s="153"/>
      <c r="G96" s="154"/>
      <c r="H96" s="155" t="s">
        <v>210</v>
      </c>
      <c r="I96" s="156"/>
      <c r="J96" s="157">
        <f>SUM(J70:J95)</f>
        <v>0</v>
      </c>
      <c r="K96" s="92"/>
      <c r="M96" s="36"/>
    </row>
    <row r="97" spans="2:15" ht="16.5" customHeight="1">
      <c r="J97" s="158"/>
      <c r="M97" s="36"/>
    </row>
    <row r="98" spans="2:15" ht="16.5" customHeight="1">
      <c r="C98" s="100"/>
      <c r="D98" s="884" t="str">
        <f>C1</f>
        <v xml:space="preserve"> ETAT  DES   RECUPERATIONS  DE   TVA   SUR   G-50 :</v>
      </c>
      <c r="E98" s="885"/>
      <c r="F98" s="884" t="str">
        <f>E1</f>
        <v>JANVIER  2022</v>
      </c>
      <c r="G98" s="885"/>
      <c r="H98" s="159" t="s">
        <v>185</v>
      </c>
      <c r="I98" s="899" t="str">
        <f>I1</f>
        <v>16756518456</v>
      </c>
      <c r="J98" s="900"/>
      <c r="M98" s="36"/>
    </row>
    <row r="99" spans="2:15" ht="17.25" customHeight="1">
      <c r="B99" s="94" t="s">
        <v>186</v>
      </c>
      <c r="C99" s="95" t="str">
        <f>C2</f>
        <v xml:space="preserve">SARL AYA </v>
      </c>
      <c r="D99" s="889" t="s">
        <v>211</v>
      </c>
      <c r="E99" s="890"/>
      <c r="F99" s="890"/>
      <c r="G99" s="160"/>
      <c r="H99" s="97"/>
      <c r="I99" s="97"/>
      <c r="J99" s="98" t="s">
        <v>212</v>
      </c>
      <c r="K99" s="99"/>
      <c r="M99" s="36"/>
    </row>
    <row r="100" spans="2:15" ht="4.5" customHeight="1" thickBot="1">
      <c r="C100" s="100"/>
      <c r="D100" s="101"/>
      <c r="E100" s="87"/>
      <c r="F100" s="102"/>
      <c r="G100" s="87"/>
      <c r="H100" s="97"/>
      <c r="I100" s="97"/>
      <c r="J100" s="97"/>
      <c r="M100" s="36"/>
    </row>
    <row r="101" spans="2:15" ht="26.25" thickBot="1">
      <c r="B101" s="49" t="s">
        <v>189</v>
      </c>
      <c r="C101" s="51" t="s">
        <v>203</v>
      </c>
      <c r="D101" s="51" t="s">
        <v>191</v>
      </c>
      <c r="E101" s="51" t="s">
        <v>192</v>
      </c>
      <c r="F101" s="51" t="s">
        <v>204</v>
      </c>
      <c r="G101" s="51" t="s">
        <v>194</v>
      </c>
      <c r="H101" s="51" t="s">
        <v>195</v>
      </c>
      <c r="I101" s="103" t="s">
        <v>196</v>
      </c>
      <c r="J101" s="53" t="s">
        <v>197</v>
      </c>
      <c r="M101" s="36"/>
    </row>
    <row r="102" spans="2:15" ht="18.75" customHeight="1">
      <c r="B102" s="161"/>
      <c r="C102" s="162"/>
      <c r="D102" s="162"/>
      <c r="E102" s="162"/>
      <c r="F102" s="162"/>
      <c r="G102" s="163"/>
      <c r="H102" s="164" t="s">
        <v>213</v>
      </c>
      <c r="I102" s="165"/>
      <c r="J102" s="166">
        <f>J96</f>
        <v>0</v>
      </c>
      <c r="M102" s="36"/>
    </row>
    <row r="103" spans="2:15" ht="18" customHeight="1">
      <c r="B103" s="112"/>
      <c r="C103" s="65"/>
      <c r="D103" s="66"/>
      <c r="E103" s="65"/>
      <c r="F103" s="67"/>
      <c r="G103" s="120"/>
      <c r="H103" s="115"/>
      <c r="I103" s="69">
        <v>0.17</v>
      </c>
      <c r="J103" s="116">
        <f t="shared" ref="J103:J127" si="6">H103*I103</f>
        <v>0</v>
      </c>
      <c r="K103" s="71"/>
      <c r="L103" s="2"/>
      <c r="M103" s="55">
        <f t="shared" ref="M103:M127" si="7">IF($K103=$R$7,J103,0)</f>
        <v>0</v>
      </c>
      <c r="O103" s="72">
        <v>1</v>
      </c>
    </row>
    <row r="104" spans="2:15" ht="18" customHeight="1">
      <c r="B104" s="112"/>
      <c r="C104" s="65"/>
      <c r="D104" s="66"/>
      <c r="E104" s="65"/>
      <c r="F104" s="67"/>
      <c r="G104" s="76"/>
      <c r="H104" s="115"/>
      <c r="I104" s="69">
        <v>0.17</v>
      </c>
      <c r="J104" s="116">
        <f t="shared" si="6"/>
        <v>0</v>
      </c>
      <c r="K104" s="71"/>
      <c r="L104" s="2"/>
      <c r="M104" s="55">
        <f t="shared" si="7"/>
        <v>0</v>
      </c>
      <c r="O104" s="72">
        <v>1</v>
      </c>
    </row>
    <row r="105" spans="2:15" ht="18" customHeight="1">
      <c r="B105" s="112"/>
      <c r="C105" s="65"/>
      <c r="D105" s="66"/>
      <c r="E105" s="65"/>
      <c r="F105" s="77"/>
      <c r="G105" s="120"/>
      <c r="H105" s="115"/>
      <c r="I105" s="69">
        <v>0.17</v>
      </c>
      <c r="J105" s="116">
        <f t="shared" si="6"/>
        <v>0</v>
      </c>
      <c r="K105" s="71"/>
      <c r="L105" s="2"/>
      <c r="M105" s="55">
        <f t="shared" si="7"/>
        <v>0</v>
      </c>
      <c r="O105" s="72">
        <v>1</v>
      </c>
    </row>
    <row r="106" spans="2:15" ht="18" customHeight="1">
      <c r="B106" s="112"/>
      <c r="C106" s="65"/>
      <c r="D106" s="66"/>
      <c r="E106" s="65"/>
      <c r="F106" s="67"/>
      <c r="G106" s="120"/>
      <c r="H106" s="115"/>
      <c r="I106" s="69">
        <v>0.17</v>
      </c>
      <c r="J106" s="116">
        <f t="shared" si="6"/>
        <v>0</v>
      </c>
      <c r="K106" s="71"/>
      <c r="L106" s="2"/>
      <c r="M106" s="55">
        <f t="shared" si="7"/>
        <v>0</v>
      </c>
      <c r="O106" s="72">
        <v>1</v>
      </c>
    </row>
    <row r="107" spans="2:15" ht="18" customHeight="1">
      <c r="B107" s="112"/>
      <c r="C107" s="65"/>
      <c r="D107" s="66"/>
      <c r="E107" s="65"/>
      <c r="F107" s="77"/>
      <c r="G107" s="120"/>
      <c r="H107" s="115"/>
      <c r="I107" s="69">
        <v>0.17</v>
      </c>
      <c r="J107" s="116">
        <f t="shared" si="6"/>
        <v>0</v>
      </c>
      <c r="K107" s="71"/>
      <c r="L107" s="2"/>
      <c r="M107" s="55">
        <f t="shared" si="7"/>
        <v>0</v>
      </c>
      <c r="O107" s="72">
        <v>1</v>
      </c>
    </row>
    <row r="108" spans="2:15" ht="18" customHeight="1">
      <c r="B108" s="112"/>
      <c r="C108" s="65"/>
      <c r="D108" s="66"/>
      <c r="E108" s="65"/>
      <c r="F108" s="77"/>
      <c r="G108" s="120"/>
      <c r="H108" s="115"/>
      <c r="I108" s="69">
        <v>0.17</v>
      </c>
      <c r="J108" s="116">
        <f t="shared" si="6"/>
        <v>0</v>
      </c>
      <c r="K108" s="71"/>
      <c r="L108" s="2"/>
      <c r="M108" s="55">
        <f t="shared" si="7"/>
        <v>0</v>
      </c>
      <c r="O108" s="72">
        <v>1</v>
      </c>
    </row>
    <row r="109" spans="2:15" ht="18" customHeight="1">
      <c r="B109" s="112"/>
      <c r="C109" s="65"/>
      <c r="D109" s="66"/>
      <c r="E109" s="65"/>
      <c r="F109" s="77"/>
      <c r="G109" s="120"/>
      <c r="H109" s="115"/>
      <c r="I109" s="69">
        <v>0.17</v>
      </c>
      <c r="J109" s="116">
        <f t="shared" si="6"/>
        <v>0</v>
      </c>
      <c r="K109" s="71"/>
      <c r="L109" s="2"/>
      <c r="M109" s="55">
        <f t="shared" si="7"/>
        <v>0</v>
      </c>
      <c r="O109" s="72">
        <v>1</v>
      </c>
    </row>
    <row r="110" spans="2:15" ht="18" customHeight="1">
      <c r="B110" s="112"/>
      <c r="C110" s="65"/>
      <c r="D110" s="66"/>
      <c r="E110" s="65"/>
      <c r="F110" s="67"/>
      <c r="G110" s="76"/>
      <c r="H110" s="115"/>
      <c r="I110" s="69">
        <v>0.17</v>
      </c>
      <c r="J110" s="116">
        <f t="shared" si="6"/>
        <v>0</v>
      </c>
      <c r="K110" s="71"/>
      <c r="L110" s="2"/>
      <c r="M110" s="55">
        <f t="shared" si="7"/>
        <v>0</v>
      </c>
      <c r="O110" s="72">
        <v>1</v>
      </c>
    </row>
    <row r="111" spans="2:15" ht="18" customHeight="1">
      <c r="B111" s="112"/>
      <c r="C111" s="65"/>
      <c r="D111" s="66"/>
      <c r="E111" s="65"/>
      <c r="F111" s="77"/>
      <c r="G111" s="120"/>
      <c r="H111" s="115"/>
      <c r="I111" s="69">
        <v>0.17</v>
      </c>
      <c r="J111" s="116">
        <f t="shared" si="6"/>
        <v>0</v>
      </c>
      <c r="K111" s="71"/>
      <c r="L111" s="2"/>
      <c r="M111" s="55">
        <f t="shared" si="7"/>
        <v>0</v>
      </c>
      <c r="O111" s="72">
        <v>1</v>
      </c>
    </row>
    <row r="112" spans="2:15" ht="18" customHeight="1">
      <c r="B112" s="112"/>
      <c r="C112" s="65"/>
      <c r="D112" s="66"/>
      <c r="E112" s="65"/>
      <c r="F112" s="77"/>
      <c r="G112" s="120"/>
      <c r="H112" s="115"/>
      <c r="I112" s="69">
        <v>0.17</v>
      </c>
      <c r="J112" s="116">
        <f t="shared" si="6"/>
        <v>0</v>
      </c>
      <c r="K112" s="71"/>
      <c r="L112" s="2"/>
      <c r="M112" s="55">
        <f t="shared" si="7"/>
        <v>0</v>
      </c>
      <c r="O112" s="72">
        <v>1</v>
      </c>
    </row>
    <row r="113" spans="2:15" ht="18" customHeight="1">
      <c r="B113" s="112"/>
      <c r="C113" s="65"/>
      <c r="D113" s="66"/>
      <c r="E113" s="65"/>
      <c r="F113" s="77"/>
      <c r="G113" s="120"/>
      <c r="H113" s="115"/>
      <c r="I113" s="69">
        <v>0.17</v>
      </c>
      <c r="J113" s="116">
        <f t="shared" si="6"/>
        <v>0</v>
      </c>
      <c r="K113" s="71"/>
      <c r="L113" s="2"/>
      <c r="M113" s="55">
        <f t="shared" si="7"/>
        <v>0</v>
      </c>
      <c r="O113" s="72">
        <v>1</v>
      </c>
    </row>
    <row r="114" spans="2:15" ht="18" customHeight="1">
      <c r="B114" s="112"/>
      <c r="C114" s="65"/>
      <c r="D114" s="66"/>
      <c r="E114" s="65"/>
      <c r="F114" s="77"/>
      <c r="G114" s="120"/>
      <c r="H114" s="115"/>
      <c r="I114" s="69">
        <v>0.17</v>
      </c>
      <c r="J114" s="116">
        <f t="shared" si="6"/>
        <v>0</v>
      </c>
      <c r="K114" s="71"/>
      <c r="L114" s="2"/>
      <c r="M114" s="55">
        <f t="shared" si="7"/>
        <v>0</v>
      </c>
      <c r="O114" s="72">
        <v>1</v>
      </c>
    </row>
    <row r="115" spans="2:15" ht="18" customHeight="1">
      <c r="B115" s="112"/>
      <c r="C115" s="65"/>
      <c r="D115" s="66"/>
      <c r="E115" s="65"/>
      <c r="F115" s="77"/>
      <c r="G115" s="120"/>
      <c r="H115" s="115"/>
      <c r="I115" s="69">
        <v>0.17</v>
      </c>
      <c r="J115" s="116">
        <f t="shared" si="6"/>
        <v>0</v>
      </c>
      <c r="K115" s="71"/>
      <c r="L115" s="2"/>
      <c r="M115" s="55">
        <f t="shared" si="7"/>
        <v>0</v>
      </c>
      <c r="O115" s="72">
        <v>1</v>
      </c>
    </row>
    <row r="116" spans="2:15" ht="18" customHeight="1">
      <c r="B116" s="112"/>
      <c r="C116" s="65"/>
      <c r="D116" s="66"/>
      <c r="E116" s="65"/>
      <c r="F116" s="77"/>
      <c r="G116" s="120"/>
      <c r="H116" s="115"/>
      <c r="I116" s="69">
        <v>0.17</v>
      </c>
      <c r="J116" s="116">
        <f t="shared" si="6"/>
        <v>0</v>
      </c>
      <c r="K116" s="71"/>
      <c r="L116" s="2"/>
      <c r="M116" s="55">
        <f t="shared" si="7"/>
        <v>0</v>
      </c>
      <c r="O116" s="72">
        <v>1</v>
      </c>
    </row>
    <row r="117" spans="2:15" ht="18" customHeight="1">
      <c r="B117" s="112"/>
      <c r="C117" s="65"/>
      <c r="D117" s="66"/>
      <c r="E117" s="65"/>
      <c r="F117" s="77"/>
      <c r="G117" s="120"/>
      <c r="H117" s="115"/>
      <c r="I117" s="69">
        <v>0.17</v>
      </c>
      <c r="J117" s="116">
        <f t="shared" si="6"/>
        <v>0</v>
      </c>
      <c r="K117" s="71"/>
      <c r="L117" s="2"/>
      <c r="M117" s="55">
        <f t="shared" si="7"/>
        <v>0</v>
      </c>
      <c r="O117" s="72">
        <v>1</v>
      </c>
    </row>
    <row r="118" spans="2:15" ht="18" customHeight="1">
      <c r="B118" s="112"/>
      <c r="C118" s="65"/>
      <c r="D118" s="66"/>
      <c r="E118" s="65"/>
      <c r="F118" s="67"/>
      <c r="G118" s="120"/>
      <c r="H118" s="115"/>
      <c r="I118" s="69">
        <v>0.17</v>
      </c>
      <c r="J118" s="116">
        <f t="shared" si="6"/>
        <v>0</v>
      </c>
      <c r="K118" s="71"/>
      <c r="L118" s="2"/>
      <c r="M118" s="55">
        <f t="shared" si="7"/>
        <v>0</v>
      </c>
      <c r="O118" s="72">
        <v>1</v>
      </c>
    </row>
    <row r="119" spans="2:15" ht="18" customHeight="1">
      <c r="B119" s="112"/>
      <c r="C119" s="65"/>
      <c r="D119" s="66"/>
      <c r="E119" s="65"/>
      <c r="F119" s="67"/>
      <c r="G119" s="120"/>
      <c r="H119" s="115"/>
      <c r="I119" s="69">
        <v>0.17</v>
      </c>
      <c r="J119" s="116">
        <f t="shared" si="6"/>
        <v>0</v>
      </c>
      <c r="K119" s="71"/>
      <c r="L119" s="2"/>
      <c r="M119" s="55">
        <f t="shared" si="7"/>
        <v>0</v>
      </c>
      <c r="O119" s="72">
        <v>1</v>
      </c>
    </row>
    <row r="120" spans="2:15" ht="18" customHeight="1">
      <c r="B120" s="112"/>
      <c r="C120" s="65"/>
      <c r="D120" s="66"/>
      <c r="E120" s="65"/>
      <c r="F120" s="77"/>
      <c r="G120" s="167"/>
      <c r="H120" s="115"/>
      <c r="I120" s="69">
        <v>0.17</v>
      </c>
      <c r="J120" s="116">
        <f t="shared" si="6"/>
        <v>0</v>
      </c>
      <c r="K120" s="71"/>
      <c r="L120" s="2"/>
      <c r="M120" s="55">
        <f t="shared" si="7"/>
        <v>0</v>
      </c>
      <c r="O120" s="72">
        <v>1</v>
      </c>
    </row>
    <row r="121" spans="2:15" ht="18" customHeight="1">
      <c r="B121" s="112"/>
      <c r="C121" s="65"/>
      <c r="D121" s="66"/>
      <c r="E121" s="65"/>
      <c r="F121" s="77"/>
      <c r="G121" s="167"/>
      <c r="H121" s="115"/>
      <c r="I121" s="69">
        <v>0.17</v>
      </c>
      <c r="J121" s="116">
        <f t="shared" si="6"/>
        <v>0</v>
      </c>
      <c r="K121" s="71"/>
      <c r="L121" s="2"/>
      <c r="M121" s="55">
        <f t="shared" si="7"/>
        <v>0</v>
      </c>
      <c r="O121" s="72">
        <v>1</v>
      </c>
    </row>
    <row r="122" spans="2:15" ht="18" customHeight="1">
      <c r="B122" s="112"/>
      <c r="C122" s="65"/>
      <c r="D122" s="66"/>
      <c r="E122" s="65"/>
      <c r="F122" s="77"/>
      <c r="G122" s="167"/>
      <c r="H122" s="115"/>
      <c r="I122" s="69">
        <v>0.17</v>
      </c>
      <c r="J122" s="116">
        <f t="shared" si="6"/>
        <v>0</v>
      </c>
      <c r="K122" s="71"/>
      <c r="L122" s="2"/>
      <c r="M122" s="55">
        <f t="shared" si="7"/>
        <v>0</v>
      </c>
      <c r="O122" s="72">
        <v>1</v>
      </c>
    </row>
    <row r="123" spans="2:15" ht="18" customHeight="1">
      <c r="B123" s="112"/>
      <c r="C123" s="65"/>
      <c r="D123" s="66"/>
      <c r="E123" s="65"/>
      <c r="F123" s="77"/>
      <c r="G123" s="167"/>
      <c r="H123" s="115"/>
      <c r="I123" s="69">
        <v>0.17</v>
      </c>
      <c r="J123" s="116">
        <f t="shared" si="6"/>
        <v>0</v>
      </c>
      <c r="K123" s="71"/>
      <c r="L123" s="2"/>
      <c r="M123" s="55">
        <f t="shared" si="7"/>
        <v>0</v>
      </c>
      <c r="O123" s="72">
        <v>1</v>
      </c>
    </row>
    <row r="124" spans="2:15" ht="18" customHeight="1">
      <c r="B124" s="112"/>
      <c r="C124" s="65"/>
      <c r="D124" s="66"/>
      <c r="E124" s="65"/>
      <c r="F124" s="77"/>
      <c r="G124" s="167"/>
      <c r="H124" s="115"/>
      <c r="I124" s="69">
        <v>0.17</v>
      </c>
      <c r="J124" s="116">
        <f t="shared" si="6"/>
        <v>0</v>
      </c>
      <c r="K124" s="71"/>
      <c r="L124" s="2"/>
      <c r="M124" s="55">
        <f t="shared" si="7"/>
        <v>0</v>
      </c>
      <c r="O124" s="72">
        <v>1</v>
      </c>
    </row>
    <row r="125" spans="2:15" ht="18" customHeight="1">
      <c r="B125" s="112"/>
      <c r="C125" s="65"/>
      <c r="D125" s="66"/>
      <c r="E125" s="65"/>
      <c r="F125" s="77"/>
      <c r="G125" s="167"/>
      <c r="H125" s="115"/>
      <c r="I125" s="69">
        <v>0.17</v>
      </c>
      <c r="J125" s="116">
        <f t="shared" si="6"/>
        <v>0</v>
      </c>
      <c r="K125" s="71"/>
      <c r="L125" s="2"/>
      <c r="M125" s="55">
        <f t="shared" si="7"/>
        <v>0</v>
      </c>
      <c r="O125" s="72">
        <v>1</v>
      </c>
    </row>
    <row r="126" spans="2:15" ht="18" customHeight="1">
      <c r="B126" s="112"/>
      <c r="C126" s="65"/>
      <c r="D126" s="66"/>
      <c r="E126" s="65"/>
      <c r="F126" s="77"/>
      <c r="G126" s="167"/>
      <c r="H126" s="115"/>
      <c r="I126" s="69">
        <v>0.17</v>
      </c>
      <c r="J126" s="116">
        <f t="shared" si="6"/>
        <v>0</v>
      </c>
      <c r="K126" s="71"/>
      <c r="L126" s="2"/>
      <c r="M126" s="55">
        <f t="shared" si="7"/>
        <v>0</v>
      </c>
      <c r="O126" s="72">
        <v>1</v>
      </c>
    </row>
    <row r="127" spans="2:15" ht="18" customHeight="1">
      <c r="B127" s="112"/>
      <c r="C127" s="65"/>
      <c r="D127" s="66"/>
      <c r="E127" s="65"/>
      <c r="F127" s="77"/>
      <c r="G127" s="167"/>
      <c r="H127" s="115"/>
      <c r="I127" s="69">
        <v>0.17</v>
      </c>
      <c r="J127" s="116">
        <f t="shared" si="6"/>
        <v>0</v>
      </c>
      <c r="K127" s="71"/>
      <c r="L127" s="2"/>
      <c r="M127" s="55">
        <f t="shared" si="7"/>
        <v>0</v>
      </c>
      <c r="O127" s="72">
        <v>1</v>
      </c>
    </row>
    <row r="128" spans="2:15" ht="18.75" customHeight="1" thickBot="1">
      <c r="B128" s="168"/>
      <c r="C128" s="127"/>
      <c r="D128" s="128"/>
      <c r="E128" s="129"/>
      <c r="F128" s="168"/>
      <c r="G128" s="169"/>
      <c r="H128" s="132" t="s">
        <v>214</v>
      </c>
      <c r="I128" s="132"/>
      <c r="J128" s="170">
        <f>SUM(J102:J127)</f>
        <v>0</v>
      </c>
      <c r="M128" s="36"/>
    </row>
    <row r="129" spans="2:15" ht="9.75" customHeight="1">
      <c r="M129" s="36"/>
    </row>
    <row r="130" spans="2:15" ht="18.75" customHeight="1">
      <c r="D130" s="886" t="str">
        <f>C1</f>
        <v xml:space="preserve"> ETAT  DES   RECUPERATIONS  DE   TVA   SUR   G-50 :</v>
      </c>
      <c r="E130" s="886"/>
      <c r="F130" s="886" t="str">
        <f>F98</f>
        <v>JANVIER  2022</v>
      </c>
      <c r="G130" s="886"/>
      <c r="H130" s="93" t="s">
        <v>185</v>
      </c>
      <c r="I130" s="893" t="str">
        <f>I1</f>
        <v>16756518456</v>
      </c>
      <c r="J130" s="898"/>
      <c r="M130" s="36"/>
    </row>
    <row r="131" spans="2:15" ht="18">
      <c r="B131" s="94" t="s">
        <v>186</v>
      </c>
      <c r="C131" s="95" t="str">
        <f>C2</f>
        <v xml:space="preserve">SARL AYA </v>
      </c>
      <c r="D131" s="889" t="s">
        <v>215</v>
      </c>
      <c r="E131" s="890"/>
      <c r="F131" s="890"/>
      <c r="G131" s="160"/>
      <c r="H131" s="97"/>
      <c r="I131" s="97"/>
      <c r="J131" s="98" t="s">
        <v>216</v>
      </c>
      <c r="K131" s="99"/>
      <c r="M131" s="36"/>
    </row>
    <row r="132" spans="2:15" ht="6" customHeight="1" thickBot="1">
      <c r="C132" s="100"/>
      <c r="D132" s="101"/>
      <c r="E132" s="87"/>
      <c r="F132" s="102"/>
      <c r="G132" s="87"/>
      <c r="H132" s="97"/>
      <c r="I132" s="97"/>
      <c r="J132" s="97"/>
      <c r="M132" s="36"/>
    </row>
    <row r="133" spans="2:15" ht="26.25" thickBot="1">
      <c r="B133" s="49" t="s">
        <v>189</v>
      </c>
      <c r="C133" s="51" t="s">
        <v>203</v>
      </c>
      <c r="D133" s="51" t="s">
        <v>191</v>
      </c>
      <c r="E133" s="51" t="s">
        <v>192</v>
      </c>
      <c r="F133" s="51" t="s">
        <v>204</v>
      </c>
      <c r="G133" s="51" t="s">
        <v>194</v>
      </c>
      <c r="H133" s="51" t="s">
        <v>195</v>
      </c>
      <c r="I133" s="103" t="s">
        <v>196</v>
      </c>
      <c r="J133" s="53" t="s">
        <v>197</v>
      </c>
      <c r="M133" s="36"/>
    </row>
    <row r="134" spans="2:15" ht="18" customHeight="1">
      <c r="B134" s="58"/>
      <c r="C134" s="59"/>
      <c r="D134" s="59"/>
      <c r="E134" s="59"/>
      <c r="F134" s="59"/>
      <c r="G134" s="60"/>
      <c r="H134" s="171" t="s">
        <v>217</v>
      </c>
      <c r="I134" s="172"/>
      <c r="J134" s="173">
        <f>J128</f>
        <v>0</v>
      </c>
      <c r="M134" s="36"/>
    </row>
    <row r="135" spans="2:15" ht="18" customHeight="1">
      <c r="B135" s="112"/>
      <c r="C135" s="65"/>
      <c r="D135" s="66"/>
      <c r="E135" s="65"/>
      <c r="F135" s="67"/>
      <c r="G135" s="120"/>
      <c r="H135" s="115"/>
      <c r="I135" s="69">
        <v>0.17</v>
      </c>
      <c r="J135" s="116">
        <f t="shared" ref="J135:J159" si="8">H135*I135</f>
        <v>0</v>
      </c>
      <c r="K135" s="71"/>
      <c r="L135" s="2"/>
      <c r="M135" s="55">
        <f t="shared" ref="M135:M159" si="9">IF($K135=$R$7,J135,0)</f>
        <v>0</v>
      </c>
      <c r="O135" s="72">
        <v>1</v>
      </c>
    </row>
    <row r="136" spans="2:15" ht="18" customHeight="1">
      <c r="B136" s="112"/>
      <c r="C136" s="65"/>
      <c r="D136" s="66"/>
      <c r="E136" s="65"/>
      <c r="F136" s="67"/>
      <c r="G136" s="76"/>
      <c r="H136" s="115"/>
      <c r="I136" s="69">
        <v>0.17</v>
      </c>
      <c r="J136" s="116">
        <f t="shared" si="8"/>
        <v>0</v>
      </c>
      <c r="K136" s="71"/>
      <c r="L136" s="2"/>
      <c r="M136" s="55">
        <f t="shared" si="9"/>
        <v>0</v>
      </c>
      <c r="O136" s="72">
        <v>1</v>
      </c>
    </row>
    <row r="137" spans="2:15" ht="18" customHeight="1">
      <c r="B137" s="112"/>
      <c r="C137" s="65"/>
      <c r="D137" s="66"/>
      <c r="E137" s="65"/>
      <c r="F137" s="77"/>
      <c r="G137" s="120"/>
      <c r="H137" s="115"/>
      <c r="I137" s="69">
        <v>0.17</v>
      </c>
      <c r="J137" s="116">
        <f t="shared" si="8"/>
        <v>0</v>
      </c>
      <c r="K137" s="71"/>
      <c r="L137" s="2"/>
      <c r="M137" s="55">
        <f t="shared" si="9"/>
        <v>0</v>
      </c>
      <c r="O137" s="72">
        <v>1</v>
      </c>
    </row>
    <row r="138" spans="2:15" ht="18" customHeight="1">
      <c r="B138" s="112"/>
      <c r="C138" s="65"/>
      <c r="D138" s="66"/>
      <c r="E138" s="65"/>
      <c r="F138" s="67"/>
      <c r="G138" s="120"/>
      <c r="H138" s="115"/>
      <c r="I138" s="69">
        <v>0.17</v>
      </c>
      <c r="J138" s="116">
        <f t="shared" si="8"/>
        <v>0</v>
      </c>
      <c r="K138" s="71"/>
      <c r="L138" s="2"/>
      <c r="M138" s="55">
        <f t="shared" si="9"/>
        <v>0</v>
      </c>
      <c r="O138" s="72">
        <v>1</v>
      </c>
    </row>
    <row r="139" spans="2:15" ht="18" customHeight="1">
      <c r="B139" s="112"/>
      <c r="C139" s="65"/>
      <c r="D139" s="66"/>
      <c r="E139" s="65"/>
      <c r="F139" s="77"/>
      <c r="G139" s="120"/>
      <c r="H139" s="115"/>
      <c r="I139" s="69">
        <v>0.17</v>
      </c>
      <c r="J139" s="116">
        <f t="shared" si="8"/>
        <v>0</v>
      </c>
      <c r="K139" s="71"/>
      <c r="L139" s="2"/>
      <c r="M139" s="55">
        <f t="shared" si="9"/>
        <v>0</v>
      </c>
      <c r="O139" s="72">
        <v>1</v>
      </c>
    </row>
    <row r="140" spans="2:15" ht="18" customHeight="1">
      <c r="B140" s="112"/>
      <c r="C140" s="65"/>
      <c r="D140" s="66"/>
      <c r="E140" s="65"/>
      <c r="F140" s="77"/>
      <c r="G140" s="120"/>
      <c r="H140" s="115"/>
      <c r="I140" s="69">
        <v>0.17</v>
      </c>
      <c r="J140" s="116">
        <f t="shared" si="8"/>
        <v>0</v>
      </c>
      <c r="K140" s="71"/>
      <c r="L140" s="2"/>
      <c r="M140" s="55">
        <f t="shared" si="9"/>
        <v>0</v>
      </c>
      <c r="O140" s="72">
        <v>1</v>
      </c>
    </row>
    <row r="141" spans="2:15" ht="18" customHeight="1">
      <c r="B141" s="112"/>
      <c r="C141" s="65"/>
      <c r="D141" s="66"/>
      <c r="E141" s="65"/>
      <c r="F141" s="77"/>
      <c r="G141" s="120"/>
      <c r="H141" s="115"/>
      <c r="I141" s="69">
        <v>0.17</v>
      </c>
      <c r="J141" s="116">
        <f t="shared" si="8"/>
        <v>0</v>
      </c>
      <c r="K141" s="71"/>
      <c r="L141" s="2"/>
      <c r="M141" s="55">
        <f t="shared" si="9"/>
        <v>0</v>
      </c>
      <c r="O141" s="72">
        <v>1</v>
      </c>
    </row>
    <row r="142" spans="2:15" ht="18" customHeight="1">
      <c r="B142" s="112"/>
      <c r="C142" s="65"/>
      <c r="D142" s="66"/>
      <c r="E142" s="65"/>
      <c r="F142" s="67"/>
      <c r="G142" s="76"/>
      <c r="H142" s="115"/>
      <c r="I142" s="69">
        <v>0.17</v>
      </c>
      <c r="J142" s="116">
        <f t="shared" si="8"/>
        <v>0</v>
      </c>
      <c r="K142" s="71"/>
      <c r="L142" s="2"/>
      <c r="M142" s="55">
        <f t="shared" si="9"/>
        <v>0</v>
      </c>
      <c r="O142" s="72">
        <v>1</v>
      </c>
    </row>
    <row r="143" spans="2:15" ht="18" customHeight="1">
      <c r="B143" s="112"/>
      <c r="C143" s="65"/>
      <c r="D143" s="66"/>
      <c r="E143" s="65"/>
      <c r="F143" s="77"/>
      <c r="G143" s="120"/>
      <c r="H143" s="115"/>
      <c r="I143" s="69">
        <v>0.17</v>
      </c>
      <c r="J143" s="116">
        <f t="shared" si="8"/>
        <v>0</v>
      </c>
      <c r="K143" s="71"/>
      <c r="L143" s="2"/>
      <c r="M143" s="55">
        <f t="shared" si="9"/>
        <v>0</v>
      </c>
      <c r="O143" s="72">
        <v>1</v>
      </c>
    </row>
    <row r="144" spans="2:15" ht="18" customHeight="1">
      <c r="B144" s="112"/>
      <c r="C144" s="65"/>
      <c r="D144" s="66"/>
      <c r="E144" s="65"/>
      <c r="F144" s="77"/>
      <c r="G144" s="120"/>
      <c r="H144" s="115"/>
      <c r="I144" s="69">
        <v>0.17</v>
      </c>
      <c r="J144" s="116">
        <f t="shared" si="8"/>
        <v>0</v>
      </c>
      <c r="K144" s="71"/>
      <c r="L144" s="2"/>
      <c r="M144" s="55">
        <f t="shared" si="9"/>
        <v>0</v>
      </c>
      <c r="O144" s="72">
        <v>1</v>
      </c>
    </row>
    <row r="145" spans="2:15" ht="18" customHeight="1">
      <c r="B145" s="112"/>
      <c r="C145" s="65"/>
      <c r="D145" s="66"/>
      <c r="E145" s="65"/>
      <c r="F145" s="77"/>
      <c r="G145" s="120"/>
      <c r="H145" s="115"/>
      <c r="I145" s="69">
        <v>0.17</v>
      </c>
      <c r="J145" s="116">
        <f t="shared" si="8"/>
        <v>0</v>
      </c>
      <c r="K145" s="71"/>
      <c r="L145" s="2"/>
      <c r="M145" s="55">
        <f t="shared" si="9"/>
        <v>0</v>
      </c>
      <c r="O145" s="72">
        <v>1</v>
      </c>
    </row>
    <row r="146" spans="2:15" ht="18" customHeight="1">
      <c r="B146" s="112"/>
      <c r="C146" s="65"/>
      <c r="D146" s="66"/>
      <c r="E146" s="65"/>
      <c r="F146" s="77"/>
      <c r="G146" s="120"/>
      <c r="H146" s="115"/>
      <c r="I146" s="69">
        <v>0.17</v>
      </c>
      <c r="J146" s="116">
        <f t="shared" si="8"/>
        <v>0</v>
      </c>
      <c r="K146" s="71"/>
      <c r="L146" s="2"/>
      <c r="M146" s="55">
        <f t="shared" si="9"/>
        <v>0</v>
      </c>
      <c r="O146" s="72">
        <v>1</v>
      </c>
    </row>
    <row r="147" spans="2:15" ht="18" customHeight="1">
      <c r="B147" s="112"/>
      <c r="C147" s="65"/>
      <c r="D147" s="66"/>
      <c r="E147" s="65"/>
      <c r="F147" s="77"/>
      <c r="G147" s="120"/>
      <c r="H147" s="115"/>
      <c r="I147" s="69">
        <v>0.17</v>
      </c>
      <c r="J147" s="116">
        <f t="shared" si="8"/>
        <v>0</v>
      </c>
      <c r="K147" s="71"/>
      <c r="L147" s="2"/>
      <c r="M147" s="55">
        <f t="shared" si="9"/>
        <v>0</v>
      </c>
      <c r="O147" s="72">
        <v>1</v>
      </c>
    </row>
    <row r="148" spans="2:15" ht="18" customHeight="1">
      <c r="B148" s="112"/>
      <c r="C148" s="65"/>
      <c r="D148" s="66"/>
      <c r="E148" s="65"/>
      <c r="F148" s="77"/>
      <c r="G148" s="120"/>
      <c r="H148" s="115"/>
      <c r="I148" s="69">
        <v>0.17</v>
      </c>
      <c r="J148" s="116">
        <f t="shared" si="8"/>
        <v>0</v>
      </c>
      <c r="K148" s="71"/>
      <c r="L148" s="2"/>
      <c r="M148" s="55">
        <f t="shared" si="9"/>
        <v>0</v>
      </c>
      <c r="O148" s="72">
        <v>1</v>
      </c>
    </row>
    <row r="149" spans="2:15" ht="18" customHeight="1">
      <c r="B149" s="112"/>
      <c r="C149" s="65"/>
      <c r="D149" s="66"/>
      <c r="E149" s="65"/>
      <c r="F149" s="77"/>
      <c r="G149" s="120"/>
      <c r="H149" s="115"/>
      <c r="I149" s="69">
        <v>0.17</v>
      </c>
      <c r="J149" s="116">
        <f t="shared" si="8"/>
        <v>0</v>
      </c>
      <c r="K149" s="71"/>
      <c r="L149" s="2"/>
      <c r="M149" s="55">
        <f t="shared" si="9"/>
        <v>0</v>
      </c>
      <c r="O149" s="72">
        <v>1</v>
      </c>
    </row>
    <row r="150" spans="2:15" ht="18" customHeight="1">
      <c r="B150" s="112"/>
      <c r="C150" s="65"/>
      <c r="D150" s="66"/>
      <c r="E150" s="65"/>
      <c r="F150" s="67"/>
      <c r="G150" s="120"/>
      <c r="H150" s="115"/>
      <c r="I150" s="69">
        <v>0.17</v>
      </c>
      <c r="J150" s="116">
        <f t="shared" si="8"/>
        <v>0</v>
      </c>
      <c r="K150" s="71"/>
      <c r="L150" s="2"/>
      <c r="M150" s="55">
        <f t="shared" si="9"/>
        <v>0</v>
      </c>
      <c r="O150" s="72">
        <v>1</v>
      </c>
    </row>
    <row r="151" spans="2:15" ht="18" customHeight="1">
      <c r="B151" s="112"/>
      <c r="C151" s="65"/>
      <c r="D151" s="66"/>
      <c r="E151" s="65"/>
      <c r="F151" s="67"/>
      <c r="G151" s="120"/>
      <c r="H151" s="115"/>
      <c r="I151" s="69">
        <v>0.17</v>
      </c>
      <c r="J151" s="116">
        <f t="shared" si="8"/>
        <v>0</v>
      </c>
      <c r="K151" s="71"/>
      <c r="L151" s="2"/>
      <c r="M151" s="55">
        <f t="shared" si="9"/>
        <v>0</v>
      </c>
      <c r="O151" s="72">
        <v>1</v>
      </c>
    </row>
    <row r="152" spans="2:15" ht="18" customHeight="1">
      <c r="B152" s="112"/>
      <c r="C152" s="65"/>
      <c r="D152" s="66"/>
      <c r="E152" s="65"/>
      <c r="F152" s="77"/>
      <c r="G152" s="167"/>
      <c r="H152" s="115"/>
      <c r="I152" s="69">
        <v>0.17</v>
      </c>
      <c r="J152" s="116">
        <f t="shared" si="8"/>
        <v>0</v>
      </c>
      <c r="K152" s="71"/>
      <c r="L152" s="2"/>
      <c r="M152" s="55">
        <f t="shared" si="9"/>
        <v>0</v>
      </c>
      <c r="O152" s="72">
        <v>1</v>
      </c>
    </row>
    <row r="153" spans="2:15" ht="18" customHeight="1">
      <c r="B153" s="112"/>
      <c r="C153" s="65"/>
      <c r="D153" s="66"/>
      <c r="E153" s="65"/>
      <c r="F153" s="77"/>
      <c r="G153" s="167"/>
      <c r="H153" s="115"/>
      <c r="I153" s="69">
        <v>0.17</v>
      </c>
      <c r="J153" s="116">
        <f t="shared" si="8"/>
        <v>0</v>
      </c>
      <c r="K153" s="71"/>
      <c r="L153" s="2"/>
      <c r="M153" s="55">
        <f t="shared" si="9"/>
        <v>0</v>
      </c>
      <c r="O153" s="72">
        <v>1</v>
      </c>
    </row>
    <row r="154" spans="2:15" ht="18" customHeight="1">
      <c r="B154" s="112"/>
      <c r="C154" s="65"/>
      <c r="D154" s="66"/>
      <c r="E154" s="65"/>
      <c r="F154" s="77"/>
      <c r="G154" s="167"/>
      <c r="H154" s="115"/>
      <c r="I154" s="69">
        <v>0.17</v>
      </c>
      <c r="J154" s="116">
        <f t="shared" si="8"/>
        <v>0</v>
      </c>
      <c r="K154" s="71"/>
      <c r="L154" s="2"/>
      <c r="M154" s="55">
        <f t="shared" si="9"/>
        <v>0</v>
      </c>
      <c r="O154" s="72">
        <v>1</v>
      </c>
    </row>
    <row r="155" spans="2:15" ht="18" customHeight="1">
      <c r="B155" s="112"/>
      <c r="C155" s="65"/>
      <c r="D155" s="66"/>
      <c r="E155" s="65"/>
      <c r="F155" s="77"/>
      <c r="G155" s="167"/>
      <c r="H155" s="115"/>
      <c r="I155" s="69">
        <v>0.17</v>
      </c>
      <c r="J155" s="116">
        <f t="shared" si="8"/>
        <v>0</v>
      </c>
      <c r="K155" s="71"/>
      <c r="L155" s="2"/>
      <c r="M155" s="55">
        <f t="shared" si="9"/>
        <v>0</v>
      </c>
      <c r="O155" s="72">
        <v>1</v>
      </c>
    </row>
    <row r="156" spans="2:15" ht="18" customHeight="1">
      <c r="B156" s="112"/>
      <c r="C156" s="65"/>
      <c r="D156" s="66"/>
      <c r="E156" s="65"/>
      <c r="F156" s="77"/>
      <c r="G156" s="167"/>
      <c r="H156" s="115"/>
      <c r="I156" s="69">
        <v>0.17</v>
      </c>
      <c r="J156" s="116">
        <f t="shared" si="8"/>
        <v>0</v>
      </c>
      <c r="K156" s="71"/>
      <c r="L156" s="2"/>
      <c r="M156" s="55">
        <f t="shared" si="9"/>
        <v>0</v>
      </c>
      <c r="O156" s="72">
        <v>1</v>
      </c>
    </row>
    <row r="157" spans="2:15" ht="18" customHeight="1">
      <c r="B157" s="112"/>
      <c r="C157" s="65"/>
      <c r="D157" s="66"/>
      <c r="E157" s="65"/>
      <c r="F157" s="77"/>
      <c r="G157" s="167"/>
      <c r="H157" s="115"/>
      <c r="I157" s="69">
        <v>0.17</v>
      </c>
      <c r="J157" s="116">
        <f t="shared" si="8"/>
        <v>0</v>
      </c>
      <c r="K157" s="71"/>
      <c r="L157" s="2"/>
      <c r="M157" s="55">
        <f t="shared" si="9"/>
        <v>0</v>
      </c>
      <c r="O157" s="72">
        <v>1</v>
      </c>
    </row>
    <row r="158" spans="2:15" ht="18" customHeight="1">
      <c r="B158" s="112"/>
      <c r="C158" s="65"/>
      <c r="D158" s="66"/>
      <c r="E158" s="65"/>
      <c r="F158" s="77"/>
      <c r="G158" s="167"/>
      <c r="H158" s="115"/>
      <c r="I158" s="69">
        <v>0.17</v>
      </c>
      <c r="J158" s="116">
        <f t="shared" si="8"/>
        <v>0</v>
      </c>
      <c r="K158" s="71"/>
      <c r="L158" s="2"/>
      <c r="M158" s="55">
        <f t="shared" si="9"/>
        <v>0</v>
      </c>
      <c r="O158" s="72">
        <v>1</v>
      </c>
    </row>
    <row r="159" spans="2:15" ht="18" customHeight="1">
      <c r="B159" s="112"/>
      <c r="C159" s="65"/>
      <c r="D159" s="66"/>
      <c r="E159" s="65"/>
      <c r="F159" s="77"/>
      <c r="G159" s="167"/>
      <c r="H159" s="115"/>
      <c r="I159" s="69">
        <v>0.17</v>
      </c>
      <c r="J159" s="116">
        <f t="shared" si="8"/>
        <v>0</v>
      </c>
      <c r="K159" s="71"/>
      <c r="L159" s="2"/>
      <c r="M159" s="55">
        <f t="shared" si="9"/>
        <v>0</v>
      </c>
      <c r="O159" s="72">
        <v>1</v>
      </c>
    </row>
    <row r="160" spans="2:15" ht="18" customHeight="1" thickBot="1">
      <c r="B160" s="168"/>
      <c r="C160" s="127"/>
      <c r="D160" s="128"/>
      <c r="E160" s="129"/>
      <c r="F160" s="168"/>
      <c r="G160" s="169"/>
      <c r="H160" s="132" t="s">
        <v>218</v>
      </c>
      <c r="I160" s="132"/>
      <c r="J160" s="170">
        <f>SUM(J134:J159)</f>
        <v>0</v>
      </c>
      <c r="K160" s="174"/>
      <c r="M160" s="36"/>
    </row>
    <row r="161" spans="2:15" ht="15.75" customHeight="1">
      <c r="K161" s="174"/>
      <c r="M161" s="36"/>
    </row>
    <row r="162" spans="2:15" ht="16.5" customHeight="1">
      <c r="D162" s="883" t="str">
        <f>C1</f>
        <v xml:space="preserve"> ETAT  DES   RECUPERATIONS  DE   TVA   SUR   G-50 :</v>
      </c>
      <c r="E162" s="883"/>
      <c r="F162" s="883" t="str">
        <f>F130</f>
        <v>JANVIER  2022</v>
      </c>
      <c r="G162" s="883"/>
      <c r="K162" s="174"/>
      <c r="M162" s="36"/>
    </row>
    <row r="163" spans="2:15" ht="18">
      <c r="B163" s="94" t="s">
        <v>186</v>
      </c>
      <c r="C163" s="95" t="str">
        <f>C2</f>
        <v xml:space="preserve">SARL AYA </v>
      </c>
      <c r="D163" s="889" t="s">
        <v>219</v>
      </c>
      <c r="E163" s="890"/>
      <c r="F163" s="890"/>
      <c r="G163" s="160"/>
      <c r="H163" s="97"/>
      <c r="I163" s="97"/>
      <c r="J163" s="98" t="s">
        <v>220</v>
      </c>
      <c r="K163" s="99"/>
      <c r="M163" s="36"/>
    </row>
    <row r="164" spans="2:15" ht="6" customHeight="1" thickBot="1">
      <c r="C164" s="100"/>
      <c r="D164" s="101"/>
      <c r="E164" s="87"/>
      <c r="F164" s="102"/>
      <c r="G164" s="87"/>
      <c r="H164" s="97"/>
      <c r="I164" s="97"/>
      <c r="J164" s="97"/>
      <c r="K164" s="174"/>
      <c r="M164" s="36"/>
    </row>
    <row r="165" spans="2:15" ht="33" customHeight="1" thickBot="1">
      <c r="B165" s="49" t="s">
        <v>189</v>
      </c>
      <c r="C165" s="51" t="s">
        <v>203</v>
      </c>
      <c r="D165" s="51" t="s">
        <v>191</v>
      </c>
      <c r="E165" s="51" t="s">
        <v>192</v>
      </c>
      <c r="F165" s="51" t="s">
        <v>204</v>
      </c>
      <c r="G165" s="51" t="s">
        <v>194</v>
      </c>
      <c r="H165" s="51" t="s">
        <v>195</v>
      </c>
      <c r="I165" s="103" t="s">
        <v>196</v>
      </c>
      <c r="J165" s="53" t="s">
        <v>197</v>
      </c>
      <c r="K165" s="174"/>
      <c r="M165" s="36"/>
    </row>
    <row r="166" spans="2:15" ht="17.25" customHeight="1">
      <c r="B166" s="58"/>
      <c r="C166" s="59"/>
      <c r="D166" s="59"/>
      <c r="E166" s="59"/>
      <c r="F166" s="59"/>
      <c r="G166" s="60"/>
      <c r="H166" s="171" t="s">
        <v>221</v>
      </c>
      <c r="I166" s="172"/>
      <c r="J166" s="175">
        <f>J160</f>
        <v>0</v>
      </c>
      <c r="K166" s="71"/>
      <c r="M166" s="36"/>
    </row>
    <row r="167" spans="2:15" ht="18" customHeight="1">
      <c r="B167" s="112"/>
      <c r="C167" s="65"/>
      <c r="D167" s="66"/>
      <c r="E167" s="65"/>
      <c r="F167" s="67"/>
      <c r="G167" s="120"/>
      <c r="H167" s="115"/>
      <c r="I167" s="69">
        <v>0.17</v>
      </c>
      <c r="J167" s="116">
        <f t="shared" ref="J167:J191" si="10">H167*I167</f>
        <v>0</v>
      </c>
      <c r="K167" s="71"/>
      <c r="L167" s="2"/>
      <c r="M167" s="55">
        <f t="shared" ref="M167:M191" si="11">IF($K167=$R$7,J167,0)</f>
        <v>0</v>
      </c>
      <c r="O167" s="72">
        <v>1</v>
      </c>
    </row>
    <row r="168" spans="2:15" ht="18" customHeight="1">
      <c r="B168" s="112"/>
      <c r="C168" s="65"/>
      <c r="D168" s="66"/>
      <c r="E168" s="65"/>
      <c r="F168" s="67"/>
      <c r="G168" s="76"/>
      <c r="H168" s="115"/>
      <c r="I168" s="69">
        <v>0.17</v>
      </c>
      <c r="J168" s="116">
        <f t="shared" si="10"/>
        <v>0</v>
      </c>
      <c r="K168" s="71"/>
      <c r="L168" s="2"/>
      <c r="M168" s="55">
        <f t="shared" si="11"/>
        <v>0</v>
      </c>
      <c r="O168" s="72">
        <v>1</v>
      </c>
    </row>
    <row r="169" spans="2:15" ht="18" customHeight="1">
      <c r="B169" s="112"/>
      <c r="C169" s="65"/>
      <c r="D169" s="66"/>
      <c r="E169" s="65"/>
      <c r="F169" s="77"/>
      <c r="G169" s="120"/>
      <c r="H169" s="115"/>
      <c r="I169" s="69">
        <v>0.17</v>
      </c>
      <c r="J169" s="116">
        <f t="shared" si="10"/>
        <v>0</v>
      </c>
      <c r="K169" s="71"/>
      <c r="L169" s="2"/>
      <c r="M169" s="55">
        <f t="shared" si="11"/>
        <v>0</v>
      </c>
      <c r="O169" s="72">
        <v>1</v>
      </c>
    </row>
    <row r="170" spans="2:15" ht="18" customHeight="1">
      <c r="B170" s="112"/>
      <c r="C170" s="65"/>
      <c r="D170" s="66"/>
      <c r="E170" s="65"/>
      <c r="F170" s="67"/>
      <c r="G170" s="120"/>
      <c r="H170" s="115"/>
      <c r="I170" s="69">
        <v>0.17</v>
      </c>
      <c r="J170" s="116">
        <f t="shared" si="10"/>
        <v>0</v>
      </c>
      <c r="K170" s="71"/>
      <c r="L170" s="2"/>
      <c r="M170" s="55">
        <f t="shared" si="11"/>
        <v>0</v>
      </c>
      <c r="O170" s="72">
        <v>1</v>
      </c>
    </row>
    <row r="171" spans="2:15" ht="18" customHeight="1">
      <c r="B171" s="112"/>
      <c r="C171" s="65"/>
      <c r="D171" s="66"/>
      <c r="E171" s="65"/>
      <c r="F171" s="77"/>
      <c r="G171" s="120"/>
      <c r="H171" s="115"/>
      <c r="I171" s="69">
        <v>0.17</v>
      </c>
      <c r="J171" s="116">
        <f t="shared" si="10"/>
        <v>0</v>
      </c>
      <c r="K171" s="71"/>
      <c r="L171" s="2"/>
      <c r="M171" s="55">
        <f t="shared" si="11"/>
        <v>0</v>
      </c>
      <c r="O171" s="72">
        <v>1</v>
      </c>
    </row>
    <row r="172" spans="2:15" ht="18" customHeight="1">
      <c r="B172" s="112"/>
      <c r="C172" s="65"/>
      <c r="D172" s="66"/>
      <c r="E172" s="65"/>
      <c r="F172" s="77"/>
      <c r="G172" s="120"/>
      <c r="H172" s="115"/>
      <c r="I172" s="69">
        <v>0.17</v>
      </c>
      <c r="J172" s="116">
        <f t="shared" si="10"/>
        <v>0</v>
      </c>
      <c r="K172" s="71"/>
      <c r="L172" s="2"/>
      <c r="M172" s="55">
        <f t="shared" si="11"/>
        <v>0</v>
      </c>
      <c r="O172" s="72">
        <v>1</v>
      </c>
    </row>
    <row r="173" spans="2:15" ht="18" customHeight="1">
      <c r="B173" s="112"/>
      <c r="C173" s="65"/>
      <c r="D173" s="66"/>
      <c r="E173" s="65"/>
      <c r="F173" s="77"/>
      <c r="G173" s="120"/>
      <c r="H173" s="115"/>
      <c r="I173" s="69">
        <v>0.17</v>
      </c>
      <c r="J173" s="116">
        <f t="shared" si="10"/>
        <v>0</v>
      </c>
      <c r="K173" s="71"/>
      <c r="L173" s="2"/>
      <c r="M173" s="55">
        <f t="shared" si="11"/>
        <v>0</v>
      </c>
      <c r="O173" s="72">
        <v>1</v>
      </c>
    </row>
    <row r="174" spans="2:15" ht="18" customHeight="1">
      <c r="B174" s="112"/>
      <c r="C174" s="65"/>
      <c r="D174" s="66"/>
      <c r="E174" s="65"/>
      <c r="F174" s="67"/>
      <c r="G174" s="76"/>
      <c r="H174" s="115"/>
      <c r="I174" s="69">
        <v>0.17</v>
      </c>
      <c r="J174" s="116">
        <f t="shared" si="10"/>
        <v>0</v>
      </c>
      <c r="K174" s="71"/>
      <c r="L174" s="2"/>
      <c r="M174" s="55">
        <f t="shared" si="11"/>
        <v>0</v>
      </c>
      <c r="O174" s="72">
        <v>1</v>
      </c>
    </row>
    <row r="175" spans="2:15" ht="18" customHeight="1">
      <c r="B175" s="112"/>
      <c r="C175" s="65"/>
      <c r="D175" s="66"/>
      <c r="E175" s="65"/>
      <c r="F175" s="77"/>
      <c r="G175" s="120"/>
      <c r="H175" s="115"/>
      <c r="I175" s="69">
        <v>0.17</v>
      </c>
      <c r="J175" s="116">
        <f t="shared" si="10"/>
        <v>0</v>
      </c>
      <c r="K175" s="71"/>
      <c r="L175" s="2"/>
      <c r="M175" s="55">
        <f t="shared" si="11"/>
        <v>0</v>
      </c>
      <c r="O175" s="72">
        <v>1</v>
      </c>
    </row>
    <row r="176" spans="2:15" ht="18" customHeight="1">
      <c r="B176" s="112"/>
      <c r="C176" s="65"/>
      <c r="D176" s="66"/>
      <c r="E176" s="65"/>
      <c r="F176" s="77"/>
      <c r="G176" s="120"/>
      <c r="H176" s="115"/>
      <c r="I176" s="69">
        <v>0.17</v>
      </c>
      <c r="J176" s="116">
        <f t="shared" si="10"/>
        <v>0</v>
      </c>
      <c r="K176" s="71"/>
      <c r="L176" s="2"/>
      <c r="M176" s="55">
        <f t="shared" si="11"/>
        <v>0</v>
      </c>
      <c r="O176" s="72">
        <v>1</v>
      </c>
    </row>
    <row r="177" spans="2:15" ht="18" customHeight="1">
      <c r="B177" s="112"/>
      <c r="C177" s="65"/>
      <c r="D177" s="66"/>
      <c r="E177" s="65"/>
      <c r="F177" s="77"/>
      <c r="G177" s="120"/>
      <c r="H177" s="115"/>
      <c r="I177" s="69">
        <v>0.17</v>
      </c>
      <c r="J177" s="116">
        <f t="shared" si="10"/>
        <v>0</v>
      </c>
      <c r="K177" s="71"/>
      <c r="L177" s="2"/>
      <c r="M177" s="55">
        <f t="shared" si="11"/>
        <v>0</v>
      </c>
      <c r="O177" s="72">
        <v>1</v>
      </c>
    </row>
    <row r="178" spans="2:15" ht="18" customHeight="1">
      <c r="B178" s="112"/>
      <c r="C178" s="65"/>
      <c r="D178" s="66"/>
      <c r="E178" s="65"/>
      <c r="F178" s="77"/>
      <c r="G178" s="120"/>
      <c r="H178" s="115"/>
      <c r="I178" s="69">
        <v>0.17</v>
      </c>
      <c r="J178" s="116">
        <f t="shared" si="10"/>
        <v>0</v>
      </c>
      <c r="K178" s="71"/>
      <c r="L178" s="2"/>
      <c r="M178" s="55">
        <f t="shared" si="11"/>
        <v>0</v>
      </c>
      <c r="O178" s="72">
        <v>1</v>
      </c>
    </row>
    <row r="179" spans="2:15" ht="18" customHeight="1">
      <c r="B179" s="112"/>
      <c r="C179" s="65"/>
      <c r="D179" s="66"/>
      <c r="E179" s="65"/>
      <c r="F179" s="77"/>
      <c r="G179" s="120"/>
      <c r="H179" s="115"/>
      <c r="I179" s="69">
        <v>0.17</v>
      </c>
      <c r="J179" s="116">
        <f t="shared" si="10"/>
        <v>0</v>
      </c>
      <c r="K179" s="71"/>
      <c r="L179" s="2"/>
      <c r="M179" s="55">
        <f t="shared" si="11"/>
        <v>0</v>
      </c>
      <c r="O179" s="72">
        <v>1</v>
      </c>
    </row>
    <row r="180" spans="2:15" ht="18" customHeight="1">
      <c r="B180" s="112"/>
      <c r="C180" s="65"/>
      <c r="D180" s="66"/>
      <c r="E180" s="65"/>
      <c r="F180" s="77"/>
      <c r="G180" s="120"/>
      <c r="H180" s="115"/>
      <c r="I180" s="69">
        <v>0.17</v>
      </c>
      <c r="J180" s="116">
        <f t="shared" si="10"/>
        <v>0</v>
      </c>
      <c r="K180" s="71"/>
      <c r="L180" s="2"/>
      <c r="M180" s="55">
        <f t="shared" si="11"/>
        <v>0</v>
      </c>
      <c r="O180" s="72">
        <v>1</v>
      </c>
    </row>
    <row r="181" spans="2:15" ht="18" customHeight="1">
      <c r="B181" s="112"/>
      <c r="C181" s="65"/>
      <c r="D181" s="66"/>
      <c r="E181" s="65"/>
      <c r="F181" s="77"/>
      <c r="G181" s="120"/>
      <c r="H181" s="115"/>
      <c r="I181" s="69">
        <v>0.17</v>
      </c>
      <c r="J181" s="116">
        <f t="shared" si="10"/>
        <v>0</v>
      </c>
      <c r="K181" s="71"/>
      <c r="L181" s="2"/>
      <c r="M181" s="55">
        <f t="shared" si="11"/>
        <v>0</v>
      </c>
      <c r="O181" s="72">
        <v>1</v>
      </c>
    </row>
    <row r="182" spans="2:15" ht="18.75" customHeight="1">
      <c r="B182" s="112"/>
      <c r="C182" s="65"/>
      <c r="D182" s="66"/>
      <c r="E182" s="65"/>
      <c r="F182" s="67"/>
      <c r="G182" s="120"/>
      <c r="H182" s="115"/>
      <c r="I182" s="69">
        <v>0.17</v>
      </c>
      <c r="J182" s="116">
        <f t="shared" si="10"/>
        <v>0</v>
      </c>
      <c r="K182" s="71"/>
      <c r="L182" s="2"/>
      <c r="M182" s="55">
        <f t="shared" si="11"/>
        <v>0</v>
      </c>
      <c r="O182" s="72">
        <v>1</v>
      </c>
    </row>
    <row r="183" spans="2:15" ht="18.75" customHeight="1">
      <c r="B183" s="112"/>
      <c r="C183" s="65"/>
      <c r="D183" s="66"/>
      <c r="E183" s="65"/>
      <c r="F183" s="67"/>
      <c r="G183" s="120"/>
      <c r="H183" s="115"/>
      <c r="I183" s="69">
        <v>0.17</v>
      </c>
      <c r="J183" s="116">
        <f t="shared" si="10"/>
        <v>0</v>
      </c>
      <c r="K183" s="71"/>
      <c r="L183" s="2"/>
      <c r="M183" s="55">
        <f t="shared" si="11"/>
        <v>0</v>
      </c>
      <c r="O183" s="72">
        <v>1</v>
      </c>
    </row>
    <row r="184" spans="2:15" ht="18.75" customHeight="1">
      <c r="B184" s="112"/>
      <c r="C184" s="65"/>
      <c r="D184" s="66"/>
      <c r="E184" s="65"/>
      <c r="F184" s="77"/>
      <c r="G184" s="167"/>
      <c r="H184" s="115"/>
      <c r="I184" s="69">
        <v>0.17</v>
      </c>
      <c r="J184" s="116">
        <f t="shared" si="10"/>
        <v>0</v>
      </c>
      <c r="K184" s="71"/>
      <c r="L184" s="2"/>
      <c r="M184" s="55">
        <f t="shared" si="11"/>
        <v>0</v>
      </c>
      <c r="O184" s="72">
        <v>1</v>
      </c>
    </row>
    <row r="185" spans="2:15" ht="18.75" customHeight="1">
      <c r="B185" s="112"/>
      <c r="C185" s="65"/>
      <c r="D185" s="66"/>
      <c r="E185" s="65"/>
      <c r="F185" s="77"/>
      <c r="G185" s="167"/>
      <c r="H185" s="115"/>
      <c r="I185" s="69">
        <v>0.17</v>
      </c>
      <c r="J185" s="116">
        <f t="shared" si="10"/>
        <v>0</v>
      </c>
      <c r="K185" s="71"/>
      <c r="L185" s="2"/>
      <c r="M185" s="55">
        <f t="shared" si="11"/>
        <v>0</v>
      </c>
      <c r="O185" s="72">
        <v>1</v>
      </c>
    </row>
    <row r="186" spans="2:15" ht="18.75" customHeight="1">
      <c r="B186" s="112"/>
      <c r="C186" s="65"/>
      <c r="D186" s="66"/>
      <c r="E186" s="65"/>
      <c r="F186" s="77"/>
      <c r="G186" s="167"/>
      <c r="H186" s="115"/>
      <c r="I186" s="69">
        <v>0.17</v>
      </c>
      <c r="J186" s="116">
        <f t="shared" si="10"/>
        <v>0</v>
      </c>
      <c r="K186" s="71"/>
      <c r="L186" s="2"/>
      <c r="M186" s="55">
        <f t="shared" si="11"/>
        <v>0</v>
      </c>
      <c r="O186" s="72">
        <v>1</v>
      </c>
    </row>
    <row r="187" spans="2:15" ht="18.75" customHeight="1">
      <c r="B187" s="112"/>
      <c r="C187" s="65"/>
      <c r="D187" s="66"/>
      <c r="E187" s="65"/>
      <c r="F187" s="77"/>
      <c r="G187" s="167"/>
      <c r="H187" s="115"/>
      <c r="I187" s="69">
        <v>0.17</v>
      </c>
      <c r="J187" s="116">
        <f t="shared" si="10"/>
        <v>0</v>
      </c>
      <c r="K187" s="71"/>
      <c r="L187" s="2"/>
      <c r="M187" s="55">
        <f t="shared" si="11"/>
        <v>0</v>
      </c>
      <c r="O187" s="72">
        <v>1</v>
      </c>
    </row>
    <row r="188" spans="2:15" ht="18.75" customHeight="1">
      <c r="B188" s="112"/>
      <c r="C188" s="65"/>
      <c r="D188" s="66"/>
      <c r="E188" s="65"/>
      <c r="F188" s="77"/>
      <c r="G188" s="167"/>
      <c r="H188" s="115"/>
      <c r="I188" s="69">
        <v>0.17</v>
      </c>
      <c r="J188" s="116">
        <f t="shared" si="10"/>
        <v>0</v>
      </c>
      <c r="K188" s="71"/>
      <c r="L188" s="2"/>
      <c r="M188" s="55">
        <f t="shared" si="11"/>
        <v>0</v>
      </c>
      <c r="O188" s="72">
        <v>1</v>
      </c>
    </row>
    <row r="189" spans="2:15" ht="18.75" customHeight="1">
      <c r="B189" s="112"/>
      <c r="C189" s="65"/>
      <c r="D189" s="66"/>
      <c r="E189" s="65"/>
      <c r="F189" s="77"/>
      <c r="G189" s="167"/>
      <c r="H189" s="115"/>
      <c r="I189" s="69">
        <v>0.17</v>
      </c>
      <c r="J189" s="116">
        <f t="shared" si="10"/>
        <v>0</v>
      </c>
      <c r="K189" s="71"/>
      <c r="L189" s="2"/>
      <c r="M189" s="55">
        <f t="shared" si="11"/>
        <v>0</v>
      </c>
      <c r="O189" s="72">
        <v>1</v>
      </c>
    </row>
    <row r="190" spans="2:15" ht="18.75" customHeight="1">
      <c r="B190" s="112"/>
      <c r="C190" s="65"/>
      <c r="D190" s="66"/>
      <c r="E190" s="65"/>
      <c r="F190" s="77"/>
      <c r="G190" s="167"/>
      <c r="H190" s="115"/>
      <c r="I190" s="69">
        <v>0.17</v>
      </c>
      <c r="J190" s="116">
        <f t="shared" si="10"/>
        <v>0</v>
      </c>
      <c r="K190" s="71"/>
      <c r="L190" s="2"/>
      <c r="M190" s="55">
        <f t="shared" si="11"/>
        <v>0</v>
      </c>
      <c r="O190" s="72">
        <v>1</v>
      </c>
    </row>
    <row r="191" spans="2:15" ht="18.75" customHeight="1">
      <c r="B191" s="112"/>
      <c r="C191" s="65"/>
      <c r="D191" s="66"/>
      <c r="E191" s="65"/>
      <c r="F191" s="77"/>
      <c r="G191" s="167"/>
      <c r="H191" s="115"/>
      <c r="I191" s="69">
        <v>0.17</v>
      </c>
      <c r="J191" s="116">
        <f t="shared" si="10"/>
        <v>0</v>
      </c>
      <c r="K191" s="71"/>
      <c r="L191" s="2"/>
      <c r="M191" s="55">
        <f t="shared" si="11"/>
        <v>0</v>
      </c>
      <c r="O191" s="72">
        <v>1</v>
      </c>
    </row>
    <row r="192" spans="2:15" ht="20.25" customHeight="1" thickBot="1">
      <c r="B192" s="168"/>
      <c r="C192" s="127"/>
      <c r="D192" s="128"/>
      <c r="E192" s="129"/>
      <c r="F192" s="168"/>
      <c r="G192" s="169"/>
      <c r="H192" s="132" t="s">
        <v>222</v>
      </c>
      <c r="I192" s="132"/>
      <c r="J192" s="170">
        <f>SUM(J166:J191)</f>
        <v>0</v>
      </c>
      <c r="K192" s="174"/>
      <c r="M192" s="36"/>
    </row>
    <row r="193" spans="2:15" ht="17.25" customHeight="1">
      <c r="K193" s="174"/>
      <c r="M193" s="36"/>
    </row>
    <row r="194" spans="2:15" ht="18.75" customHeight="1">
      <c r="D194" s="883" t="str">
        <f>C1</f>
        <v xml:space="preserve"> ETAT  DES   RECUPERATIONS  DE   TVA   SUR   G-50 :</v>
      </c>
      <c r="E194" s="883"/>
      <c r="F194" s="883"/>
      <c r="G194" s="887" t="str">
        <f>F130</f>
        <v>JANVIER  2022</v>
      </c>
      <c r="H194" s="888"/>
      <c r="K194" s="174"/>
      <c r="M194" s="36"/>
    </row>
    <row r="195" spans="2:15" ht="18">
      <c r="B195" s="94" t="s">
        <v>186</v>
      </c>
      <c r="C195" s="95" t="str">
        <f>C2</f>
        <v xml:space="preserve">SARL AYA </v>
      </c>
      <c r="D195" s="889" t="s">
        <v>223</v>
      </c>
      <c r="E195" s="890"/>
      <c r="F195" s="890"/>
      <c r="G195" s="160"/>
      <c r="H195" s="97"/>
      <c r="I195" s="97"/>
      <c r="J195" s="98" t="s">
        <v>224</v>
      </c>
      <c r="K195" s="99"/>
      <c r="M195" s="36"/>
    </row>
    <row r="196" spans="2:15" ht="13.5" thickBot="1">
      <c r="C196" s="100"/>
      <c r="D196" s="101"/>
      <c r="E196" s="87"/>
      <c r="F196" s="102"/>
      <c r="G196" s="87"/>
      <c r="H196" s="97"/>
      <c r="I196" s="97"/>
      <c r="J196" s="97"/>
      <c r="K196" s="174"/>
      <c r="M196" s="36"/>
    </row>
    <row r="197" spans="2:15" ht="26.25" thickBot="1">
      <c r="B197" s="49" t="s">
        <v>189</v>
      </c>
      <c r="C197" s="51" t="s">
        <v>203</v>
      </c>
      <c r="D197" s="51" t="s">
        <v>191</v>
      </c>
      <c r="E197" s="51" t="s">
        <v>192</v>
      </c>
      <c r="F197" s="51" t="s">
        <v>204</v>
      </c>
      <c r="G197" s="51" t="s">
        <v>194</v>
      </c>
      <c r="H197" s="51" t="s">
        <v>195</v>
      </c>
      <c r="I197" s="103" t="s">
        <v>196</v>
      </c>
      <c r="J197" s="53" t="s">
        <v>197</v>
      </c>
      <c r="K197" s="174"/>
      <c r="M197" s="36"/>
    </row>
    <row r="198" spans="2:15" ht="18" customHeight="1">
      <c r="B198" s="58"/>
      <c r="C198" s="59"/>
      <c r="D198" s="59"/>
      <c r="E198" s="59"/>
      <c r="F198" s="59"/>
      <c r="G198" s="60"/>
      <c r="H198" s="171" t="s">
        <v>225</v>
      </c>
      <c r="I198" s="172"/>
      <c r="J198" s="175">
        <f>J192</f>
        <v>0</v>
      </c>
      <c r="K198" s="71"/>
      <c r="M198" s="36"/>
    </row>
    <row r="199" spans="2:15" ht="18" customHeight="1">
      <c r="B199" s="64"/>
      <c r="C199" s="65"/>
      <c r="D199" s="66"/>
      <c r="E199" s="65"/>
      <c r="F199" s="67"/>
      <c r="G199" s="120"/>
      <c r="H199" s="115"/>
      <c r="I199" s="69">
        <v>0.17</v>
      </c>
      <c r="J199" s="116">
        <f t="shared" ref="J199:J223" si="12">H199*I199</f>
        <v>0</v>
      </c>
      <c r="K199" s="71"/>
      <c r="L199" s="2"/>
      <c r="M199" s="55">
        <f t="shared" ref="M199:M223" si="13">IF($K199=$R$7,J199,0)</f>
        <v>0</v>
      </c>
      <c r="O199" s="72">
        <v>1</v>
      </c>
    </row>
    <row r="200" spans="2:15" ht="18" customHeight="1">
      <c r="B200" s="64"/>
      <c r="C200" s="65"/>
      <c r="D200" s="66"/>
      <c r="E200" s="65"/>
      <c r="F200" s="67"/>
      <c r="G200" s="120"/>
      <c r="H200" s="115"/>
      <c r="I200" s="69">
        <v>0.17</v>
      </c>
      <c r="J200" s="116">
        <f t="shared" si="12"/>
        <v>0</v>
      </c>
      <c r="K200" s="71"/>
      <c r="L200" s="2"/>
      <c r="M200" s="55">
        <f t="shared" si="13"/>
        <v>0</v>
      </c>
      <c r="O200" s="72">
        <v>1</v>
      </c>
    </row>
    <row r="201" spans="2:15" ht="18" customHeight="1">
      <c r="B201" s="64"/>
      <c r="C201" s="65"/>
      <c r="D201" s="66"/>
      <c r="E201" s="65"/>
      <c r="F201" s="67"/>
      <c r="G201" s="120"/>
      <c r="H201" s="115"/>
      <c r="I201" s="69">
        <v>0.17</v>
      </c>
      <c r="J201" s="116">
        <f t="shared" si="12"/>
        <v>0</v>
      </c>
      <c r="K201" s="71"/>
      <c r="L201" s="2"/>
      <c r="M201" s="55">
        <f t="shared" si="13"/>
        <v>0</v>
      </c>
      <c r="O201" s="72">
        <v>1</v>
      </c>
    </row>
    <row r="202" spans="2:15" ht="18" customHeight="1">
      <c r="B202" s="64"/>
      <c r="C202" s="65"/>
      <c r="D202" s="66"/>
      <c r="E202" s="65"/>
      <c r="F202" s="67"/>
      <c r="G202" s="120"/>
      <c r="H202" s="115"/>
      <c r="I202" s="69">
        <v>0.17</v>
      </c>
      <c r="J202" s="116">
        <f t="shared" si="12"/>
        <v>0</v>
      </c>
      <c r="K202" s="71"/>
      <c r="L202" s="2"/>
      <c r="M202" s="55">
        <f t="shared" si="13"/>
        <v>0</v>
      </c>
      <c r="O202" s="72">
        <v>1</v>
      </c>
    </row>
    <row r="203" spans="2:15" ht="18" customHeight="1">
      <c r="B203" s="64"/>
      <c r="C203" s="65"/>
      <c r="D203" s="66"/>
      <c r="E203" s="65"/>
      <c r="F203" s="67"/>
      <c r="G203" s="120"/>
      <c r="H203" s="115"/>
      <c r="I203" s="69">
        <v>0.17</v>
      </c>
      <c r="J203" s="116">
        <f t="shared" si="12"/>
        <v>0</v>
      </c>
      <c r="K203" s="71"/>
      <c r="L203" s="2"/>
      <c r="M203" s="55">
        <f t="shared" si="13"/>
        <v>0</v>
      </c>
      <c r="O203" s="72">
        <v>1</v>
      </c>
    </row>
    <row r="204" spans="2:15" ht="18" customHeight="1">
      <c r="B204" s="64"/>
      <c r="C204" s="65"/>
      <c r="D204" s="66"/>
      <c r="E204" s="65"/>
      <c r="F204" s="67"/>
      <c r="G204" s="120"/>
      <c r="H204" s="115"/>
      <c r="I204" s="69">
        <v>0.17</v>
      </c>
      <c r="J204" s="116">
        <f t="shared" si="12"/>
        <v>0</v>
      </c>
      <c r="K204" s="71"/>
      <c r="L204" s="2"/>
      <c r="M204" s="55">
        <f t="shared" si="13"/>
        <v>0</v>
      </c>
      <c r="O204" s="72">
        <v>1</v>
      </c>
    </row>
    <row r="205" spans="2:15" ht="18" customHeight="1">
      <c r="B205" s="64"/>
      <c r="C205" s="65"/>
      <c r="D205" s="66"/>
      <c r="E205" s="65"/>
      <c r="F205" s="67"/>
      <c r="G205" s="120"/>
      <c r="H205" s="115"/>
      <c r="I205" s="69">
        <v>0.17</v>
      </c>
      <c r="J205" s="116">
        <f t="shared" si="12"/>
        <v>0</v>
      </c>
      <c r="K205" s="71"/>
      <c r="L205" s="2"/>
      <c r="M205" s="55">
        <f t="shared" si="13"/>
        <v>0</v>
      </c>
      <c r="O205" s="72">
        <v>1</v>
      </c>
    </row>
    <row r="206" spans="2:15" ht="18" customHeight="1">
      <c r="B206" s="64"/>
      <c r="C206" s="65"/>
      <c r="D206" s="66"/>
      <c r="E206" s="65"/>
      <c r="F206" s="67"/>
      <c r="G206" s="120"/>
      <c r="H206" s="115"/>
      <c r="I206" s="69">
        <v>0.17</v>
      </c>
      <c r="J206" s="116">
        <f t="shared" si="12"/>
        <v>0</v>
      </c>
      <c r="K206" s="71"/>
      <c r="L206" s="2"/>
      <c r="M206" s="55">
        <f t="shared" si="13"/>
        <v>0</v>
      </c>
      <c r="O206" s="72">
        <v>1</v>
      </c>
    </row>
    <row r="207" spans="2:15" ht="18" customHeight="1">
      <c r="B207" s="64"/>
      <c r="C207" s="65"/>
      <c r="D207" s="66"/>
      <c r="E207" s="65"/>
      <c r="F207" s="67"/>
      <c r="G207" s="120"/>
      <c r="H207" s="115"/>
      <c r="I207" s="69">
        <v>0.17</v>
      </c>
      <c r="J207" s="116">
        <f t="shared" si="12"/>
        <v>0</v>
      </c>
      <c r="K207" s="71"/>
      <c r="L207" s="2"/>
      <c r="M207" s="55">
        <f t="shared" si="13"/>
        <v>0</v>
      </c>
      <c r="O207" s="72">
        <v>1</v>
      </c>
    </row>
    <row r="208" spans="2:15" ht="18" customHeight="1">
      <c r="B208" s="64"/>
      <c r="C208" s="65"/>
      <c r="D208" s="66"/>
      <c r="E208" s="65"/>
      <c r="F208" s="67"/>
      <c r="G208" s="120"/>
      <c r="H208" s="115"/>
      <c r="I208" s="69">
        <v>0.17</v>
      </c>
      <c r="J208" s="116">
        <f t="shared" si="12"/>
        <v>0</v>
      </c>
      <c r="K208" s="71"/>
      <c r="L208" s="2"/>
      <c r="M208" s="55">
        <f t="shared" si="13"/>
        <v>0</v>
      </c>
      <c r="O208" s="72">
        <v>1</v>
      </c>
    </row>
    <row r="209" spans="2:15" ht="18" customHeight="1">
      <c r="B209" s="64"/>
      <c r="C209" s="65"/>
      <c r="D209" s="66"/>
      <c r="E209" s="65"/>
      <c r="F209" s="67"/>
      <c r="G209" s="120"/>
      <c r="H209" s="115"/>
      <c r="I209" s="69">
        <v>0.17</v>
      </c>
      <c r="J209" s="116">
        <f t="shared" si="12"/>
        <v>0</v>
      </c>
      <c r="K209" s="71"/>
      <c r="L209" s="2"/>
      <c r="M209" s="55">
        <f t="shared" si="13"/>
        <v>0</v>
      </c>
      <c r="O209" s="72">
        <v>1</v>
      </c>
    </row>
    <row r="210" spans="2:15" ht="18" customHeight="1">
      <c r="B210" s="64"/>
      <c r="C210" s="65"/>
      <c r="D210" s="66"/>
      <c r="E210" s="65"/>
      <c r="F210" s="67"/>
      <c r="G210" s="120"/>
      <c r="H210" s="115"/>
      <c r="I210" s="69">
        <v>0.17</v>
      </c>
      <c r="J210" s="116">
        <f t="shared" si="12"/>
        <v>0</v>
      </c>
      <c r="K210" s="71"/>
      <c r="L210" s="2"/>
      <c r="M210" s="55">
        <f t="shared" si="13"/>
        <v>0</v>
      </c>
      <c r="O210" s="72">
        <v>1</v>
      </c>
    </row>
    <row r="211" spans="2:15" ht="18" customHeight="1">
      <c r="B211" s="64"/>
      <c r="C211" s="65"/>
      <c r="D211" s="66"/>
      <c r="E211" s="65"/>
      <c r="F211" s="67"/>
      <c r="G211" s="120"/>
      <c r="H211" s="115"/>
      <c r="I211" s="69">
        <v>0.17</v>
      </c>
      <c r="J211" s="116">
        <f t="shared" si="12"/>
        <v>0</v>
      </c>
      <c r="K211" s="71"/>
      <c r="L211" s="2"/>
      <c r="M211" s="55">
        <f t="shared" si="13"/>
        <v>0</v>
      </c>
      <c r="O211" s="72">
        <v>1</v>
      </c>
    </row>
    <row r="212" spans="2:15" ht="18" customHeight="1">
      <c r="B212" s="64"/>
      <c r="C212" s="65"/>
      <c r="D212" s="66"/>
      <c r="E212" s="65"/>
      <c r="F212" s="67"/>
      <c r="G212" s="120"/>
      <c r="H212" s="115"/>
      <c r="I212" s="69">
        <v>0.17</v>
      </c>
      <c r="J212" s="116">
        <f t="shared" si="12"/>
        <v>0</v>
      </c>
      <c r="K212" s="71"/>
      <c r="L212" s="2"/>
      <c r="M212" s="55">
        <f t="shared" si="13"/>
        <v>0</v>
      </c>
      <c r="O212" s="72">
        <v>1</v>
      </c>
    </row>
    <row r="213" spans="2:15" ht="18" customHeight="1">
      <c r="B213" s="64"/>
      <c r="C213" s="65"/>
      <c r="D213" s="66"/>
      <c r="E213" s="65"/>
      <c r="F213" s="67"/>
      <c r="G213" s="120"/>
      <c r="H213" s="115"/>
      <c r="I213" s="69">
        <v>0.17</v>
      </c>
      <c r="J213" s="116">
        <f t="shared" si="12"/>
        <v>0</v>
      </c>
      <c r="K213" s="71"/>
      <c r="L213" s="2"/>
      <c r="M213" s="55">
        <f t="shared" si="13"/>
        <v>0</v>
      </c>
      <c r="O213" s="72">
        <v>1</v>
      </c>
    </row>
    <row r="214" spans="2:15" ht="18" customHeight="1">
      <c r="B214" s="64"/>
      <c r="C214" s="65"/>
      <c r="D214" s="66"/>
      <c r="E214" s="65"/>
      <c r="F214" s="67"/>
      <c r="G214" s="120"/>
      <c r="H214" s="115"/>
      <c r="I214" s="69">
        <v>0.17</v>
      </c>
      <c r="J214" s="116">
        <f t="shared" si="12"/>
        <v>0</v>
      </c>
      <c r="K214" s="71"/>
      <c r="L214" s="2"/>
      <c r="M214" s="55">
        <f t="shared" si="13"/>
        <v>0</v>
      </c>
      <c r="O214" s="72">
        <v>1</v>
      </c>
    </row>
    <row r="215" spans="2:15" ht="18" customHeight="1">
      <c r="B215" s="64"/>
      <c r="C215" s="65"/>
      <c r="D215" s="66"/>
      <c r="E215" s="65"/>
      <c r="F215" s="67"/>
      <c r="G215" s="120"/>
      <c r="H215" s="115"/>
      <c r="I215" s="69">
        <v>0.17</v>
      </c>
      <c r="J215" s="116">
        <f t="shared" si="12"/>
        <v>0</v>
      </c>
      <c r="K215" s="71"/>
      <c r="L215" s="2"/>
      <c r="M215" s="55">
        <f t="shared" si="13"/>
        <v>0</v>
      </c>
      <c r="O215" s="72">
        <v>1</v>
      </c>
    </row>
    <row r="216" spans="2:15" ht="18" customHeight="1">
      <c r="B216" s="64"/>
      <c r="C216" s="65"/>
      <c r="D216" s="66"/>
      <c r="E216" s="65"/>
      <c r="F216" s="67"/>
      <c r="G216" s="120"/>
      <c r="H216" s="115"/>
      <c r="I216" s="69">
        <v>0.17</v>
      </c>
      <c r="J216" s="116">
        <f t="shared" si="12"/>
        <v>0</v>
      </c>
      <c r="K216" s="71"/>
      <c r="L216" s="2"/>
      <c r="M216" s="55">
        <f t="shared" si="13"/>
        <v>0</v>
      </c>
      <c r="O216" s="72">
        <v>1</v>
      </c>
    </row>
    <row r="217" spans="2:15" ht="18" customHeight="1">
      <c r="B217" s="64"/>
      <c r="C217" s="65"/>
      <c r="D217" s="66"/>
      <c r="E217" s="65"/>
      <c r="F217" s="67"/>
      <c r="G217" s="120"/>
      <c r="H217" s="115"/>
      <c r="I217" s="69">
        <v>0.17</v>
      </c>
      <c r="J217" s="116">
        <f t="shared" si="12"/>
        <v>0</v>
      </c>
      <c r="K217" s="71"/>
      <c r="L217" s="2"/>
      <c r="M217" s="55">
        <f t="shared" si="13"/>
        <v>0</v>
      </c>
      <c r="O217" s="72">
        <v>1</v>
      </c>
    </row>
    <row r="218" spans="2:15" ht="18" customHeight="1">
      <c r="B218" s="64"/>
      <c r="C218" s="65"/>
      <c r="D218" s="66"/>
      <c r="E218" s="65"/>
      <c r="F218" s="67"/>
      <c r="G218" s="120"/>
      <c r="H218" s="115"/>
      <c r="I218" s="69">
        <v>0.17</v>
      </c>
      <c r="J218" s="116">
        <f t="shared" si="12"/>
        <v>0</v>
      </c>
      <c r="K218" s="71"/>
      <c r="L218" s="2"/>
      <c r="M218" s="55">
        <f t="shared" si="13"/>
        <v>0</v>
      </c>
      <c r="O218" s="72">
        <v>1</v>
      </c>
    </row>
    <row r="219" spans="2:15" ht="18" customHeight="1">
      <c r="B219" s="64"/>
      <c r="C219" s="65"/>
      <c r="D219" s="66"/>
      <c r="E219" s="65"/>
      <c r="F219" s="67"/>
      <c r="G219" s="120"/>
      <c r="H219" s="115"/>
      <c r="I219" s="69">
        <v>0.17</v>
      </c>
      <c r="J219" s="116">
        <f t="shared" si="12"/>
        <v>0</v>
      </c>
      <c r="K219" s="71"/>
      <c r="L219" s="2"/>
      <c r="M219" s="55">
        <f t="shared" si="13"/>
        <v>0</v>
      </c>
      <c r="O219" s="72">
        <v>1</v>
      </c>
    </row>
    <row r="220" spans="2:15" ht="18" customHeight="1">
      <c r="B220" s="64"/>
      <c r="C220" s="65"/>
      <c r="D220" s="66"/>
      <c r="E220" s="65"/>
      <c r="F220" s="67"/>
      <c r="G220" s="120"/>
      <c r="H220" s="115"/>
      <c r="I220" s="69">
        <v>0.17</v>
      </c>
      <c r="J220" s="116">
        <f t="shared" si="12"/>
        <v>0</v>
      </c>
      <c r="K220" s="71"/>
      <c r="L220" s="2"/>
      <c r="M220" s="55">
        <f t="shared" si="13"/>
        <v>0</v>
      </c>
      <c r="O220" s="72">
        <v>1</v>
      </c>
    </row>
    <row r="221" spans="2:15" ht="18" customHeight="1">
      <c r="B221" s="64"/>
      <c r="C221" s="65"/>
      <c r="D221" s="66"/>
      <c r="E221" s="65"/>
      <c r="F221" s="67"/>
      <c r="G221" s="120"/>
      <c r="H221" s="115"/>
      <c r="I221" s="69">
        <v>0.17</v>
      </c>
      <c r="J221" s="116">
        <f t="shared" si="12"/>
        <v>0</v>
      </c>
      <c r="K221" s="71"/>
      <c r="L221" s="2"/>
      <c r="M221" s="55">
        <f t="shared" si="13"/>
        <v>0</v>
      </c>
      <c r="O221" s="72">
        <v>1</v>
      </c>
    </row>
    <row r="222" spans="2:15" ht="18" customHeight="1">
      <c r="B222" s="64"/>
      <c r="C222" s="65"/>
      <c r="D222" s="66"/>
      <c r="E222" s="65"/>
      <c r="F222" s="67"/>
      <c r="G222" s="120"/>
      <c r="H222" s="115"/>
      <c r="I222" s="69">
        <v>0.17</v>
      </c>
      <c r="J222" s="116">
        <f t="shared" si="12"/>
        <v>0</v>
      </c>
      <c r="K222" s="71"/>
      <c r="L222" s="2"/>
      <c r="M222" s="55">
        <f t="shared" si="13"/>
        <v>0</v>
      </c>
      <c r="O222" s="72">
        <v>1</v>
      </c>
    </row>
    <row r="223" spans="2:15" ht="18" customHeight="1">
      <c r="B223" s="176"/>
      <c r="C223" s="119"/>
      <c r="D223" s="177"/>
      <c r="E223" s="119"/>
      <c r="F223" s="178"/>
      <c r="G223" s="179"/>
      <c r="H223" s="115"/>
      <c r="I223" s="69">
        <v>0.17</v>
      </c>
      <c r="J223" s="116">
        <f t="shared" si="12"/>
        <v>0</v>
      </c>
      <c r="K223" s="71"/>
      <c r="L223" s="2"/>
      <c r="M223" s="55">
        <f t="shared" si="13"/>
        <v>0</v>
      </c>
      <c r="O223" s="72">
        <v>1</v>
      </c>
    </row>
    <row r="224" spans="2:15" ht="19.5" customHeight="1">
      <c r="B224" s="126"/>
      <c r="C224" s="129"/>
      <c r="D224" s="128"/>
      <c r="E224" s="129"/>
      <c r="F224" s="130"/>
      <c r="G224" s="180"/>
      <c r="H224" s="181" t="s">
        <v>226</v>
      </c>
      <c r="I224" s="182"/>
      <c r="J224" s="183">
        <f>SUM(J198:J223)</f>
        <v>0</v>
      </c>
      <c r="K224" s="174"/>
      <c r="M224" s="184">
        <f>SUM(M7:M223)</f>
        <v>0</v>
      </c>
    </row>
    <row r="225" spans="11:13" ht="17.25" customHeight="1">
      <c r="K225" s="174"/>
      <c r="M225" s="36"/>
    </row>
    <row r="226" spans="11:13">
      <c r="M226" s="36"/>
    </row>
    <row r="227" spans="11:13">
      <c r="M227" s="36"/>
    </row>
    <row r="228" spans="11:13">
      <c r="M228" s="36"/>
    </row>
    <row r="229" spans="11:13">
      <c r="M229" s="36"/>
    </row>
    <row r="230" spans="11:13">
      <c r="M230" s="36"/>
    </row>
    <row r="231" spans="11:13">
      <c r="M231" s="36"/>
    </row>
    <row r="232" spans="11:13">
      <c r="M232" s="36"/>
    </row>
    <row r="233" spans="11:13">
      <c r="M233" s="36"/>
    </row>
    <row r="234" spans="11:13">
      <c r="M234" s="36"/>
    </row>
    <row r="235" spans="11:13">
      <c r="M235" s="36"/>
    </row>
    <row r="236" spans="11:13">
      <c r="M236" s="36"/>
    </row>
    <row r="237" spans="11:13">
      <c r="M237" s="36"/>
    </row>
    <row r="238" spans="11:13">
      <c r="M238" s="36"/>
    </row>
    <row r="239" spans="11:13">
      <c r="M239" s="36"/>
    </row>
    <row r="240" spans="11:13">
      <c r="M240" s="36"/>
    </row>
    <row r="241" spans="13:13">
      <c r="M241" s="36"/>
    </row>
    <row r="242" spans="13:13">
      <c r="M242" s="36"/>
    </row>
    <row r="243" spans="13:13">
      <c r="M243" s="36"/>
    </row>
    <row r="244" spans="13:13">
      <c r="M244" s="36"/>
    </row>
    <row r="245" spans="13:13">
      <c r="M245" s="36"/>
    </row>
    <row r="246" spans="13:13">
      <c r="M246" s="36"/>
    </row>
    <row r="247" spans="13:13">
      <c r="M247" s="36"/>
    </row>
    <row r="248" spans="13:13">
      <c r="M248" s="36"/>
    </row>
    <row r="249" spans="13:13">
      <c r="M249" s="36"/>
    </row>
    <row r="250" spans="13:13">
      <c r="M250" s="36"/>
    </row>
    <row r="251" spans="13:13">
      <c r="M251" s="36"/>
    </row>
    <row r="252" spans="13:13">
      <c r="M252" s="36"/>
    </row>
    <row r="253" spans="13:13">
      <c r="M253" s="36"/>
    </row>
    <row r="254" spans="13:13">
      <c r="M254" s="36"/>
    </row>
    <row r="255" spans="13:13">
      <c r="M255" s="36"/>
    </row>
    <row r="256" spans="13:13">
      <c r="M256" s="36"/>
    </row>
    <row r="257" spans="13:13">
      <c r="M257" s="36"/>
    </row>
    <row r="258" spans="13:13">
      <c r="M258" s="36"/>
    </row>
    <row r="259" spans="13:13">
      <c r="M259" s="36"/>
    </row>
    <row r="260" spans="13:13">
      <c r="M260" s="36"/>
    </row>
    <row r="261" spans="13:13">
      <c r="M261" s="36"/>
    </row>
    <row r="262" spans="13:13">
      <c r="M262" s="36"/>
    </row>
    <row r="263" spans="13:13">
      <c r="M263" s="36"/>
    </row>
    <row r="264" spans="13:13">
      <c r="M264" s="36"/>
    </row>
    <row r="265" spans="13:13">
      <c r="M265" s="36"/>
    </row>
    <row r="266" spans="13:13">
      <c r="M266" s="36"/>
    </row>
    <row r="267" spans="13:13">
      <c r="M267" s="36"/>
    </row>
    <row r="268" spans="13:13">
      <c r="M268" s="36"/>
    </row>
    <row r="269" spans="13:13">
      <c r="M269" s="36"/>
    </row>
    <row r="270" spans="13:13">
      <c r="M270" s="36"/>
    </row>
    <row r="271" spans="13:13">
      <c r="M271" s="36"/>
    </row>
    <row r="272" spans="13:13">
      <c r="M272" s="36"/>
    </row>
    <row r="273" spans="13:13">
      <c r="M273" s="36"/>
    </row>
    <row r="274" spans="13:13">
      <c r="M274" s="36"/>
    </row>
    <row r="275" spans="13:13">
      <c r="M275" s="36"/>
    </row>
    <row r="276" spans="13:13">
      <c r="M276" s="36"/>
    </row>
    <row r="277" spans="13:13">
      <c r="M277" s="36"/>
    </row>
    <row r="278" spans="13:13">
      <c r="M278" s="36"/>
    </row>
    <row r="279" spans="13:13">
      <c r="M279" s="36"/>
    </row>
    <row r="280" spans="13:13">
      <c r="M280" s="36"/>
    </row>
    <row r="281" spans="13:13">
      <c r="M281" s="36"/>
    </row>
    <row r="282" spans="13:13">
      <c r="M282" s="36"/>
    </row>
    <row r="283" spans="13:13">
      <c r="M283" s="36"/>
    </row>
    <row r="284" spans="13:13">
      <c r="M284" s="36"/>
    </row>
    <row r="285" spans="13:13">
      <c r="M285" s="36"/>
    </row>
    <row r="286" spans="13:13">
      <c r="M286" s="36"/>
    </row>
    <row r="287" spans="13:13">
      <c r="M287" s="36"/>
    </row>
    <row r="288" spans="13:13">
      <c r="M288" s="36"/>
    </row>
    <row r="289" spans="13:13">
      <c r="M289" s="36"/>
    </row>
    <row r="290" spans="13:13">
      <c r="M290" s="36"/>
    </row>
    <row r="291" spans="13:13">
      <c r="M291" s="36"/>
    </row>
    <row r="292" spans="13:13">
      <c r="M292" s="36"/>
    </row>
    <row r="293" spans="13:13">
      <c r="M293" s="36"/>
    </row>
    <row r="294" spans="13:13">
      <c r="M294" s="36"/>
    </row>
    <row r="295" spans="13:13">
      <c r="M295" s="36"/>
    </row>
    <row r="296" spans="13:13">
      <c r="M296" s="36"/>
    </row>
    <row r="297" spans="13:13">
      <c r="M297" s="36"/>
    </row>
    <row r="298" spans="13:13">
      <c r="M298" s="36"/>
    </row>
    <row r="299" spans="13:13">
      <c r="M299" s="36"/>
    </row>
    <row r="300" spans="13:13">
      <c r="M300" s="36"/>
    </row>
    <row r="301" spans="13:13">
      <c r="M301" s="36"/>
    </row>
    <row r="302" spans="13:13">
      <c r="M302" s="36"/>
    </row>
    <row r="303" spans="13:13">
      <c r="M303" s="36"/>
    </row>
    <row r="304" spans="13:13">
      <c r="M304" s="36"/>
    </row>
    <row r="305" spans="13:13">
      <c r="M305" s="36"/>
    </row>
    <row r="306" spans="13:13">
      <c r="M306" s="36"/>
    </row>
    <row r="307" spans="13:13">
      <c r="M307" s="36"/>
    </row>
    <row r="308" spans="13:13">
      <c r="M308" s="36"/>
    </row>
    <row r="309" spans="13:13">
      <c r="M309" s="36"/>
    </row>
    <row r="310" spans="13:13">
      <c r="M310" s="36"/>
    </row>
    <row r="311" spans="13:13">
      <c r="M311" s="36"/>
    </row>
    <row r="312" spans="13:13">
      <c r="M312" s="36"/>
    </row>
    <row r="313" spans="13:13">
      <c r="M313" s="36"/>
    </row>
    <row r="314" spans="13:13">
      <c r="M314" s="36"/>
    </row>
    <row r="315" spans="13:13">
      <c r="M315" s="36"/>
    </row>
    <row r="316" spans="13:13">
      <c r="M316" s="36"/>
    </row>
    <row r="317" spans="13:13">
      <c r="M317" s="36"/>
    </row>
    <row r="318" spans="13:13">
      <c r="M318" s="36"/>
    </row>
    <row r="319" spans="13:13">
      <c r="M319" s="36"/>
    </row>
    <row r="320" spans="13:13">
      <c r="M320" s="36"/>
    </row>
    <row r="321" spans="13:13">
      <c r="M321" s="36"/>
    </row>
  </sheetData>
  <mergeCells count="24">
    <mergeCell ref="D195:F195"/>
    <mergeCell ref="I1:J1"/>
    <mergeCell ref="I66:J66"/>
    <mergeCell ref="I34:J34"/>
    <mergeCell ref="D131:F131"/>
    <mergeCell ref="D66:E66"/>
    <mergeCell ref="D34:E34"/>
    <mergeCell ref="I130:J130"/>
    <mergeCell ref="I98:J98"/>
    <mergeCell ref="C3:E3"/>
    <mergeCell ref="D35:F35"/>
    <mergeCell ref="D67:F67"/>
    <mergeCell ref="D99:F99"/>
    <mergeCell ref="F34:G34"/>
    <mergeCell ref="F66:G66"/>
    <mergeCell ref="D98:E98"/>
    <mergeCell ref="D194:F194"/>
    <mergeCell ref="F98:G98"/>
    <mergeCell ref="F130:G130"/>
    <mergeCell ref="F162:G162"/>
    <mergeCell ref="G194:H194"/>
    <mergeCell ref="D130:E130"/>
    <mergeCell ref="D162:E162"/>
    <mergeCell ref="D163:F163"/>
  </mergeCells>
  <phoneticPr fontId="21" type="noConversion"/>
  <conditionalFormatting sqref="D67:F67 D99:F99 D131:F131 D163:F163 D195:F195">
    <cfRule type="expression" dxfId="68" priority="1" stopIfTrue="1">
      <formula>$G67="X"</formula>
    </cfRule>
  </conditionalFormatting>
  <conditionalFormatting sqref="B67:C67">
    <cfRule type="expression" dxfId="67" priority="2" stopIfTrue="1">
      <formula>$G67&lt;&gt;"X"</formula>
    </cfRule>
  </conditionalFormatting>
  <conditionalFormatting sqref="B69:G69 J69">
    <cfRule type="expression" dxfId="66" priority="3" stopIfTrue="1">
      <formula>$G67&lt;&gt;"X"</formula>
    </cfRule>
  </conditionalFormatting>
  <conditionalFormatting sqref="B70:I70">
    <cfRule type="expression" dxfId="65" priority="4" stopIfTrue="1">
      <formula>$G67&lt;&gt;"X"</formula>
    </cfRule>
  </conditionalFormatting>
  <conditionalFormatting sqref="H96:J96">
    <cfRule type="expression" dxfId="64" priority="5" stopIfTrue="1">
      <formula>$G67&lt;&gt;"X"</formula>
    </cfRule>
  </conditionalFormatting>
  <conditionalFormatting sqref="B96:G96">
    <cfRule type="expression" dxfId="63" priority="6" stopIfTrue="1">
      <formula>$G91&lt;&gt;"X"</formula>
    </cfRule>
  </conditionalFormatting>
  <conditionalFormatting sqref="I39:I63">
    <cfRule type="expression" dxfId="62" priority="7" stopIfTrue="1">
      <formula>$G$35&lt;&gt;"X"</formula>
    </cfRule>
    <cfRule type="expression" dxfId="61" priority="8" stopIfTrue="1">
      <formula>$H39=0</formula>
    </cfRule>
    <cfRule type="cellIs" dxfId="60" priority="9" stopIfTrue="1" operator="equal">
      <formula>0</formula>
    </cfRule>
  </conditionalFormatting>
  <conditionalFormatting sqref="I7:I31">
    <cfRule type="expression" dxfId="59" priority="10" stopIfTrue="1">
      <formula>$H7=0</formula>
    </cfRule>
    <cfRule type="cellIs" dxfId="58" priority="11" stopIfTrue="1" operator="equal">
      <formula>0</formula>
    </cfRule>
  </conditionalFormatting>
  <conditionalFormatting sqref="I71:I95">
    <cfRule type="expression" dxfId="57" priority="12" stopIfTrue="1">
      <formula>$G$67&lt;&gt;"X"</formula>
    </cfRule>
    <cfRule type="expression" dxfId="56" priority="13" stopIfTrue="1">
      <formula>$H71=0</formula>
    </cfRule>
    <cfRule type="cellIs" dxfId="55" priority="14" stopIfTrue="1" operator="equal">
      <formula>0</formula>
    </cfRule>
  </conditionalFormatting>
  <conditionalFormatting sqref="I103:I127">
    <cfRule type="expression" dxfId="54" priority="15" stopIfTrue="1">
      <formula>$G$99&lt;&gt;"X"</formula>
    </cfRule>
    <cfRule type="expression" dxfId="53" priority="16" stopIfTrue="1">
      <formula>$H103=0</formula>
    </cfRule>
    <cfRule type="cellIs" dxfId="52" priority="17" stopIfTrue="1" operator="equal">
      <formula>0</formula>
    </cfRule>
  </conditionalFormatting>
  <conditionalFormatting sqref="I135:I159">
    <cfRule type="expression" dxfId="51" priority="18" stopIfTrue="1">
      <formula>$G$131&lt;&gt;"X"</formula>
    </cfRule>
    <cfRule type="expression" dxfId="50" priority="19" stopIfTrue="1">
      <formula>$H135=0</formula>
    </cfRule>
    <cfRule type="cellIs" dxfId="49" priority="20" stopIfTrue="1" operator="equal">
      <formula>0</formula>
    </cfRule>
  </conditionalFormatting>
  <conditionalFormatting sqref="I167:I191">
    <cfRule type="expression" dxfId="48" priority="21" stopIfTrue="1">
      <formula>$G$163&lt;&gt;"X"</formula>
    </cfRule>
    <cfRule type="expression" dxfId="47" priority="22" stopIfTrue="1">
      <formula>$H167=0</formula>
    </cfRule>
    <cfRule type="cellIs" dxfId="46" priority="23" stopIfTrue="1" operator="equal">
      <formula>0</formula>
    </cfRule>
  </conditionalFormatting>
  <conditionalFormatting sqref="I199:I223">
    <cfRule type="expression" dxfId="45" priority="24" stopIfTrue="1">
      <formula>$G$195&lt;&gt;"X"</formula>
    </cfRule>
    <cfRule type="expression" dxfId="44" priority="25" stopIfTrue="1">
      <formula>$H199=0</formula>
    </cfRule>
    <cfRule type="cellIs" dxfId="43" priority="26" stopIfTrue="1" operator="equal">
      <formula>0</formula>
    </cfRule>
  </conditionalFormatting>
  <conditionalFormatting sqref="J67 H69:I69 J70:J95 D66 B71:H95 F66:J66">
    <cfRule type="expression" dxfId="42" priority="27" stopIfTrue="1">
      <formula>$G$67&lt;&gt;"X"</formula>
    </cfRule>
  </conditionalFormatting>
  <conditionalFormatting sqref="B99:C99 H98:J98 B101:H128 J101:J128 I101:I102 I128">
    <cfRule type="expression" dxfId="41" priority="28" stopIfTrue="1">
      <formula>$G$99&lt;&gt;"X"</formula>
    </cfRule>
  </conditionalFormatting>
  <conditionalFormatting sqref="G67 G99 G131 G163 G35 G195">
    <cfRule type="cellIs" dxfId="40" priority="29" stopIfTrue="1" operator="equal">
      <formula>"X"</formula>
    </cfRule>
  </conditionalFormatting>
  <conditionalFormatting sqref="B131:C131 B133:H160 I133:I134 I160:J160 J133:J159 H130:J130">
    <cfRule type="expression" dxfId="39" priority="30" stopIfTrue="1">
      <formula>$G$131&lt;&gt;"X"</formula>
    </cfRule>
  </conditionalFormatting>
  <conditionalFormatting sqref="B163:C163 B165:H192 D162:G162 I165:I166 I192:J192 J165:J191">
    <cfRule type="expression" dxfId="38" priority="31" stopIfTrue="1">
      <formula>$G$163&lt;&gt;"X"</formula>
    </cfRule>
  </conditionalFormatting>
  <conditionalFormatting sqref="J35 H37:H63 J37:J63 I37:I38 H64:J65 D34 B57:C66 E37:F45 B50:E56 E46:E49 B37:D49 D57:E65 F46:F65 G37:G65 F34:J34">
    <cfRule type="expression" dxfId="37" priority="32" stopIfTrue="1">
      <formula>$G$35&lt;&gt;"X"</formula>
    </cfRule>
  </conditionalFormatting>
  <conditionalFormatting sqref="B35:C35">
    <cfRule type="expression" dxfId="36" priority="33" stopIfTrue="1">
      <formula>$G$35&lt;&gt;"X"</formula>
    </cfRule>
  </conditionalFormatting>
  <conditionalFormatting sqref="D35">
    <cfRule type="expression" dxfId="35" priority="34" stopIfTrue="1">
      <formula>$G$35="X"</formula>
    </cfRule>
  </conditionalFormatting>
  <conditionalFormatting sqref="B195:C195 B197:H224 D194:G194 I197:I198 I224:J224 J197:J223">
    <cfRule type="expression" dxfId="34" priority="35" stopIfTrue="1">
      <formula>$G$195&lt;&gt;"X"</formula>
    </cfRule>
  </conditionalFormatting>
  <conditionalFormatting sqref="J195">
    <cfRule type="expression" dxfId="33" priority="36" stopIfTrue="1">
      <formula>$G$195&lt;&gt;"X"</formula>
    </cfRule>
  </conditionalFormatting>
  <conditionalFormatting sqref="J163">
    <cfRule type="expression" dxfId="32" priority="37" stopIfTrue="1">
      <formula>$G$163&lt;&gt;"X"</formula>
    </cfRule>
  </conditionalFormatting>
  <conditionalFormatting sqref="J131 D130 F130">
    <cfRule type="expression" dxfId="31" priority="38" stopIfTrue="1">
      <formula>$G$131&lt;&gt;"X"</formula>
    </cfRule>
  </conditionalFormatting>
  <conditionalFormatting sqref="J99 D98 F98">
    <cfRule type="expression" dxfId="30" priority="39" stopIfTrue="1">
      <formula>$G$99&lt;&gt;"X"</formula>
    </cfRule>
  </conditionalFormatting>
  <dataValidations count="3">
    <dataValidation type="list" allowBlank="1" showInputMessage="1" showErrorMessage="1" sqref="K199:K223 K39:K63 K71:K95 K103:K127 K135:K159 K167:K191 K9:K31">
      <formula1>$R$7:$R$8</formula1>
    </dataValidation>
    <dataValidation type="list" showInputMessage="1" showErrorMessage="1" sqref="K8">
      <formula1>$R$7:$R$8</formula1>
    </dataValidation>
    <dataValidation type="list" allowBlank="1" showInputMessage="1" showErrorMessage="1" sqref="I7:I31 I39:I63 I71:I95 I103:I127 I135:I159 I167:I191 I199:I223">
      <formula1>$O$1:$O$6</formula1>
    </dataValidation>
  </dataValidations>
  <pageMargins left="0.26" right="0.28000000000000003" top="0.25" bottom="0.22" header="0.2" footer="0.2"/>
  <pageSetup paperSize="9" scale="93" orientation="landscape" r:id="rId1"/>
  <headerFooter alignWithMargins="0">
    <oddFooter>&amp;L&amp;8DOC G50  ©  2011</oddFooter>
  </headerFooter>
  <rowBreaks count="6" manualBreakCount="6">
    <brk id="33" max="11" man="1"/>
    <brk id="65" max="11" man="1"/>
    <brk id="97" max="11" man="1"/>
    <brk id="128" max="11" man="1"/>
    <brk id="161" max="11" man="1"/>
    <brk id="193" max="11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Button 2">
              <controlPr defaultSize="0" print="0" autoFill="0" autoPict="0" macro="[0]!RazTVA">
                <anchor moveWithCells="1" sizeWithCells="1">
                  <from>
                    <xdr:col>12</xdr:col>
                    <xdr:colOff>38100</xdr:colOff>
                    <xdr:row>0</xdr:row>
                    <xdr:rowOff>66675</xdr:rowOff>
                  </from>
                  <to>
                    <xdr:col>17</xdr:col>
                    <xdr:colOff>295275</xdr:colOff>
                    <xdr:row>2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indexed="42"/>
  </sheetPr>
  <dimension ref="A1:Q395"/>
  <sheetViews>
    <sheetView showGridLines="0" tabSelected="1" view="pageBreakPreview" topLeftCell="A11" zoomScale="110" zoomScaleNormal="100" zoomScaleSheetLayoutView="110" workbookViewId="0">
      <selection activeCell="H166" sqref="H166:K166"/>
    </sheetView>
  </sheetViews>
  <sheetFormatPr defaultColWidth="11.42578125" defaultRowHeight="12.75"/>
  <cols>
    <col min="1" max="1" width="9.42578125" style="213" customWidth="1"/>
    <col min="2" max="2" width="8.140625" style="213" customWidth="1"/>
    <col min="3" max="3" width="10.42578125" style="213" customWidth="1"/>
    <col min="4" max="4" width="9.85546875" style="213" customWidth="1"/>
    <col min="5" max="5" width="10.85546875" style="213" customWidth="1"/>
    <col min="6" max="6" width="7.140625" style="213" customWidth="1"/>
    <col min="7" max="7" width="3.140625" style="213" customWidth="1"/>
    <col min="8" max="8" width="8.140625" style="213" customWidth="1"/>
    <col min="9" max="9" width="19.85546875" style="213" customWidth="1"/>
    <col min="10" max="10" width="20.42578125" style="213" customWidth="1"/>
    <col min="11" max="11" width="8.140625" style="213" customWidth="1"/>
    <col min="12" max="12" width="19.5703125" style="213" customWidth="1"/>
    <col min="13" max="13" width="2.5703125" style="213" customWidth="1"/>
    <col min="14" max="16" width="1" style="213" customWidth="1"/>
    <col min="17" max="17" width="5" style="213" customWidth="1"/>
    <col min="18" max="16384" width="11.42578125" style="213"/>
  </cols>
  <sheetData>
    <row r="1" spans="1:13" ht="17.25" thickBot="1">
      <c r="A1" s="210"/>
      <c r="B1" s="210"/>
      <c r="C1" s="210"/>
      <c r="D1" s="210"/>
      <c r="E1" s="210"/>
      <c r="F1" s="210"/>
      <c r="G1" s="210"/>
      <c r="H1" s="906" t="s">
        <v>227</v>
      </c>
      <c r="I1" s="907"/>
      <c r="J1" s="907"/>
      <c r="K1" s="908"/>
      <c r="L1" s="211" t="s">
        <v>228</v>
      </c>
      <c r="M1" s="212"/>
    </row>
    <row r="2" spans="1:13" ht="16.5">
      <c r="A2" s="1306" t="s">
        <v>229</v>
      </c>
      <c r="B2" s="1307"/>
      <c r="C2" s="1308"/>
      <c r="D2" s="214" t="s">
        <v>230</v>
      </c>
      <c r="E2" s="215">
        <f>'SAISIE POUR G50'!G1</f>
        <v>2022</v>
      </c>
      <c r="F2" s="216"/>
      <c r="G2" s="210"/>
      <c r="H2" s="942" t="s">
        <v>231</v>
      </c>
      <c r="I2" s="943"/>
      <c r="J2" s="943"/>
      <c r="K2" s="944"/>
      <c r="L2" s="210"/>
      <c r="M2" s="210"/>
    </row>
    <row r="3" spans="1:13" ht="15">
      <c r="A3" s="1312" t="s">
        <v>232</v>
      </c>
      <c r="B3" s="1307"/>
      <c r="C3" s="1308"/>
      <c r="D3" s="217"/>
      <c r="E3" s="218"/>
      <c r="F3" s="219"/>
      <c r="G3" s="210"/>
      <c r="H3" s="1309" t="s">
        <v>233</v>
      </c>
      <c r="I3" s="1310"/>
      <c r="J3" s="1310"/>
      <c r="K3" s="1311"/>
      <c r="L3" s="210"/>
      <c r="M3" s="210"/>
    </row>
    <row r="4" spans="1:13" ht="15.75">
      <c r="A4" s="220" t="s">
        <v>234</v>
      </c>
      <c r="B4" s="1291" t="str">
        <f>IDENTIFICATION!D14</f>
        <v>Alger</v>
      </c>
      <c r="C4" s="1301"/>
      <c r="D4" s="221" t="s">
        <v>235</v>
      </c>
      <c r="E4" s="1305" t="str">
        <f>'SAISIE POUR G50'!E1:F1</f>
        <v>JANVIER</v>
      </c>
      <c r="F4" s="936"/>
      <c r="G4" s="210"/>
      <c r="H4" s="1309" t="s">
        <v>236</v>
      </c>
      <c r="I4" s="1310"/>
      <c r="J4" s="1310"/>
      <c r="K4" s="1311"/>
      <c r="L4" s="210"/>
      <c r="M4" s="210"/>
    </row>
    <row r="5" spans="1:13" ht="16.5" thickBot="1">
      <c r="A5" s="1288" t="s">
        <v>237</v>
      </c>
      <c r="B5" s="1289"/>
      <c r="C5" s="1290"/>
      <c r="D5" s="222" t="s">
        <v>238</v>
      </c>
      <c r="E5" s="223" t="s">
        <v>239</v>
      </c>
      <c r="F5" s="224"/>
      <c r="G5" s="210"/>
      <c r="H5" s="1285" t="s">
        <v>240</v>
      </c>
      <c r="I5" s="1286"/>
      <c r="J5" s="1286"/>
      <c r="K5" s="1287"/>
      <c r="L5" s="210"/>
      <c r="M5" s="210"/>
    </row>
    <row r="6" spans="1:13" ht="13.5" thickBot="1">
      <c r="A6" s="225" t="s">
        <v>241</v>
      </c>
      <c r="B6" s="1291" t="str">
        <f>IDENTIFICATION!D15</f>
        <v>Alger</v>
      </c>
      <c r="C6" s="1175"/>
      <c r="D6" s="210"/>
      <c r="E6" s="210"/>
      <c r="F6" s="226"/>
      <c r="G6" s="210"/>
      <c r="L6" s="210"/>
      <c r="M6" s="210"/>
    </row>
    <row r="7" spans="1:13" ht="15">
      <c r="A7" s="210"/>
      <c r="B7" s="227" t="s">
        <v>242</v>
      </c>
      <c r="C7" s="228"/>
      <c r="D7" s="1295" t="s">
        <v>243</v>
      </c>
      <c r="E7" s="1293"/>
      <c r="F7" s="1294"/>
      <c r="G7" s="210"/>
      <c r="H7" s="229" t="s">
        <v>244</v>
      </c>
      <c r="I7" s="1292" t="str">
        <f>IDENTIFICATION!D9</f>
        <v xml:space="preserve">SARL AYA </v>
      </c>
      <c r="J7" s="1293"/>
      <c r="K7" s="1294"/>
      <c r="L7" s="210"/>
      <c r="M7" s="210"/>
    </row>
    <row r="8" spans="1:13" ht="16.5" customHeight="1" thickBot="1">
      <c r="A8" s="230" t="s">
        <v>241</v>
      </c>
      <c r="B8" s="1300" t="str">
        <f>IDENTIFICATION!D16</f>
        <v>Alger</v>
      </c>
      <c r="C8" s="1301"/>
      <c r="D8" s="1302" t="s">
        <v>245</v>
      </c>
      <c r="E8" s="1303"/>
      <c r="F8" s="1304"/>
      <c r="G8" s="210"/>
      <c r="H8" s="231"/>
      <c r="I8" s="232"/>
      <c r="J8" s="232"/>
      <c r="K8" s="233"/>
      <c r="L8" s="210"/>
      <c r="M8" s="210"/>
    </row>
    <row r="9" spans="1:13" ht="15" customHeight="1">
      <c r="A9" s="234" t="s">
        <v>246</v>
      </c>
      <c r="B9" s="1299" t="str">
        <f>IDENTIFICATION!D13</f>
        <v>Alger</v>
      </c>
      <c r="C9" s="1254"/>
      <c r="D9" s="210"/>
      <c r="E9" s="235"/>
      <c r="F9" s="236"/>
      <c r="G9" s="235"/>
      <c r="H9" s="237" t="s">
        <v>247</v>
      </c>
      <c r="I9" s="1283" t="str">
        <f>IDENTIFICATION!D10</f>
        <v>REVENTE LES VETEMENTES EN GROS</v>
      </c>
      <c r="J9" s="938"/>
      <c r="K9" s="238"/>
      <c r="L9" s="210"/>
      <c r="M9" s="210"/>
    </row>
    <row r="10" spans="1:13" ht="15" customHeight="1">
      <c r="A10" s="239" t="s">
        <v>11</v>
      </c>
      <c r="B10" s="1296">
        <f>IDENTIFICATION!D17</f>
        <v>0</v>
      </c>
      <c r="C10" s="1297"/>
      <c r="D10" s="1298"/>
      <c r="E10" s="235"/>
      <c r="F10" s="240" t="s">
        <v>248</v>
      </c>
      <c r="G10" s="235"/>
      <c r="H10" s="237" t="s">
        <v>249</v>
      </c>
      <c r="I10" s="1284" t="str">
        <f>IDENTIFICATION!D11&amp;", "&amp;IDENTIFICATION!D12</f>
        <v>BT 47 RUE HASSIBA , AKGER</v>
      </c>
      <c r="J10" s="940"/>
      <c r="K10" s="941"/>
      <c r="L10" s="241" t="s">
        <v>250</v>
      </c>
      <c r="M10" s="210"/>
    </row>
    <row r="11" spans="1:13" ht="15" customHeight="1" thickBot="1">
      <c r="A11" s="239" t="s">
        <v>251</v>
      </c>
      <c r="B11" s="1316" t="str">
        <f>IDENTIFICATION!D18</f>
        <v>000048795214587</v>
      </c>
      <c r="C11" s="1317"/>
      <c r="D11" s="1318"/>
      <c r="E11" s="235"/>
      <c r="F11" s="242"/>
      <c r="G11" s="235"/>
      <c r="H11" s="243"/>
      <c r="I11" s="244"/>
      <c r="J11" s="245"/>
      <c r="K11" s="246"/>
      <c r="L11" s="247">
        <f>IDENTIFICATION!D20</f>
        <v>0</v>
      </c>
      <c r="M11" s="210"/>
    </row>
    <row r="12" spans="1:13" ht="15" customHeight="1">
      <c r="A12" s="248" t="s">
        <v>252</v>
      </c>
      <c r="B12" s="1322" t="str">
        <f>IDENTIFICATION!D19</f>
        <v>16756518456</v>
      </c>
      <c r="C12" s="1297"/>
      <c r="D12" s="1298"/>
      <c r="E12" s="235"/>
      <c r="F12" s="236"/>
      <c r="G12" s="235"/>
      <c r="H12" s="212"/>
      <c r="I12" s="249"/>
      <c r="J12" s="212"/>
      <c r="K12" s="212"/>
      <c r="L12" s="250" t="s">
        <v>253</v>
      </c>
      <c r="M12" s="251"/>
    </row>
    <row r="13" spans="1:13" ht="13.5" customHeight="1" thickBot="1">
      <c r="H13" s="1326" t="s">
        <v>465</v>
      </c>
      <c r="I13" s="1326"/>
      <c r="J13" s="1326"/>
      <c r="K13" s="1326"/>
      <c r="L13" s="1326"/>
    </row>
    <row r="14" spans="1:13" ht="12.75" customHeight="1">
      <c r="A14" s="1324" t="s">
        <v>451</v>
      </c>
      <c r="B14" s="1325"/>
      <c r="C14" s="1325"/>
      <c r="D14" s="1325"/>
      <c r="E14" s="1325"/>
      <c r="F14" s="1325"/>
      <c r="G14" s="1325"/>
      <c r="H14" s="1325"/>
      <c r="I14" s="1325"/>
      <c r="J14" s="252">
        <f>'SAISIE POUR G50'!G4</f>
        <v>1.4999999999999999E-2</v>
      </c>
      <c r="K14" s="253"/>
      <c r="L14" s="254"/>
    </row>
    <row r="15" spans="1:13" ht="12.75" customHeight="1">
      <c r="A15" s="1323" t="s">
        <v>255</v>
      </c>
      <c r="B15" s="1261"/>
      <c r="C15" s="255"/>
      <c r="D15" s="256"/>
      <c r="E15" s="257" t="s">
        <v>256</v>
      </c>
      <c r="F15" s="256"/>
      <c r="G15" s="256"/>
      <c r="H15" s="258"/>
      <c r="I15" s="1327" t="s">
        <v>257</v>
      </c>
      <c r="J15" s="1328"/>
      <c r="K15" s="1329" t="s">
        <v>258</v>
      </c>
      <c r="L15" s="1308"/>
    </row>
    <row r="16" spans="1:13" ht="12.75" customHeight="1">
      <c r="A16" s="259"/>
      <c r="B16" s="260"/>
      <c r="C16" s="261"/>
      <c r="D16" s="262"/>
      <c r="E16" s="262"/>
      <c r="F16" s="262"/>
      <c r="G16" s="262"/>
      <c r="H16" s="263"/>
      <c r="I16" s="264" t="s">
        <v>259</v>
      </c>
      <c r="J16" s="265" t="s">
        <v>84</v>
      </c>
      <c r="K16" s="1330" t="s">
        <v>260</v>
      </c>
      <c r="L16" s="1331"/>
    </row>
    <row r="17" spans="1:17" ht="13.5" customHeight="1">
      <c r="A17" s="1319" t="s">
        <v>261</v>
      </c>
      <c r="B17" s="1320"/>
      <c r="C17" s="1321" t="s">
        <v>262</v>
      </c>
      <c r="D17" s="1167"/>
      <c r="E17" s="1167"/>
      <c r="F17" s="1167"/>
      <c r="G17" s="1167"/>
      <c r="H17" s="266">
        <f>'SAISIE POUR G50'!E4</f>
        <v>0.5</v>
      </c>
      <c r="I17" s="267">
        <f>'SAISIE POUR G50'!F4</f>
        <v>0</v>
      </c>
      <c r="J17" s="268">
        <f>I17-(I17*H17)</f>
        <v>0</v>
      </c>
      <c r="K17" s="1258">
        <f>ROUNDDOWN(J17*'SAISIE POUR G50'!$G$4,0)</f>
        <v>0</v>
      </c>
      <c r="L17" s="1259"/>
    </row>
    <row r="18" spans="1:17" ht="13.5" customHeight="1">
      <c r="A18" s="1260" t="s">
        <v>263</v>
      </c>
      <c r="B18" s="1261"/>
      <c r="C18" s="1262" t="s">
        <v>262</v>
      </c>
      <c r="D18" s="1128"/>
      <c r="E18" s="1128"/>
      <c r="F18" s="1128"/>
      <c r="G18" s="1128"/>
      <c r="H18" s="266">
        <f>'SAISIE POUR G50'!E5</f>
        <v>0.3</v>
      </c>
      <c r="I18" s="267">
        <f>'SAISIE POUR G50'!F5</f>
        <v>1000000</v>
      </c>
      <c r="J18" s="268">
        <f>I18-(I18*H18)</f>
        <v>700000</v>
      </c>
      <c r="K18" s="1258">
        <f>ROUNDDOWN(J18*'SAISIE POUR G50'!$G$4,0)</f>
        <v>10500</v>
      </c>
      <c r="L18" s="1259"/>
    </row>
    <row r="19" spans="1:17" ht="13.5" customHeight="1">
      <c r="A19" s="1260" t="s">
        <v>264</v>
      </c>
      <c r="B19" s="1261"/>
      <c r="C19" s="1262" t="s">
        <v>265</v>
      </c>
      <c r="D19" s="1128"/>
      <c r="E19" s="1128"/>
      <c r="F19" s="1128"/>
      <c r="G19" s="1128"/>
      <c r="H19" s="269"/>
      <c r="I19" s="267">
        <f>'SAISIE POUR G50'!F6</f>
        <v>2000000</v>
      </c>
      <c r="J19" s="268">
        <f>I19</f>
        <v>2000000</v>
      </c>
      <c r="K19" s="1258">
        <f>ROUNDDOWN(J19*'SAISIE POUR G50'!$G$4,0)</f>
        <v>30000</v>
      </c>
      <c r="L19" s="1259"/>
    </row>
    <row r="20" spans="1:17" ht="13.5" customHeight="1">
      <c r="A20" s="1260" t="s">
        <v>266</v>
      </c>
      <c r="B20" s="1261"/>
      <c r="C20" s="1262" t="s">
        <v>267</v>
      </c>
      <c r="D20" s="1128"/>
      <c r="E20" s="1128"/>
      <c r="F20" s="1128"/>
      <c r="G20" s="1128"/>
      <c r="H20" s="269"/>
      <c r="I20" s="267">
        <f>'SAISIE POUR G50'!F7</f>
        <v>0</v>
      </c>
      <c r="J20" s="268">
        <f>I20</f>
        <v>0</v>
      </c>
      <c r="K20" s="1258">
        <f>ROUNDDOWN(J20*H20,0)</f>
        <v>0</v>
      </c>
      <c r="L20" s="1259"/>
    </row>
    <row r="21" spans="1:17" ht="13.5" customHeight="1">
      <c r="A21" s="1260" t="s">
        <v>268</v>
      </c>
      <c r="B21" s="1261"/>
      <c r="C21" s="1262" t="s">
        <v>269</v>
      </c>
      <c r="D21" s="1128"/>
      <c r="E21" s="1128"/>
      <c r="F21" s="1128"/>
      <c r="G21" s="1128"/>
      <c r="H21" s="1105"/>
      <c r="I21" s="267">
        <f>'SAISIE POUR G50'!F8</f>
        <v>0</v>
      </c>
      <c r="J21" s="268">
        <f>I21</f>
        <v>0</v>
      </c>
      <c r="K21" s="1258">
        <f>ROUNDDOWN(J21*'SAISIE POUR G50'!$G$4,0)</f>
        <v>0</v>
      </c>
      <c r="L21" s="1259"/>
    </row>
    <row r="22" spans="1:17" ht="13.5" customHeight="1">
      <c r="A22" s="270"/>
      <c r="B22" s="271"/>
      <c r="C22" s="1315"/>
      <c r="D22" s="1124"/>
      <c r="E22" s="1124"/>
      <c r="F22" s="1124"/>
      <c r="G22" s="1124"/>
      <c r="H22" s="1125"/>
      <c r="I22" s="272"/>
      <c r="J22" s="273"/>
      <c r="K22" s="1263"/>
      <c r="L22" s="1264"/>
    </row>
    <row r="23" spans="1:17" ht="15" customHeight="1" thickBot="1">
      <c r="A23" s="274">
        <v>1</v>
      </c>
      <c r="B23" s="1313" t="s">
        <v>270</v>
      </c>
      <c r="C23" s="1314"/>
      <c r="D23" s="1314"/>
      <c r="E23" s="1314"/>
      <c r="F23" s="1077"/>
      <c r="G23" s="275"/>
      <c r="H23" s="276" t="s">
        <v>271</v>
      </c>
      <c r="I23" s="277">
        <f>SUM(I17:I22)</f>
        <v>3000000</v>
      </c>
      <c r="J23" s="277">
        <f>SUM(J17:J22)</f>
        <v>2700000</v>
      </c>
      <c r="K23" s="1281">
        <f>IF(SUM(K17:L22)&gt;0,ROUNDDOWN(SUM(K17:L22),0),"NEANT")</f>
        <v>40500</v>
      </c>
      <c r="L23" s="1282"/>
    </row>
    <row r="24" spans="1:17" ht="13.5" customHeight="1" thickBot="1">
      <c r="A24" s="278"/>
      <c r="B24" s="278"/>
      <c r="C24" s="279"/>
      <c r="D24" s="278"/>
      <c r="E24" s="278"/>
      <c r="F24" s="278"/>
      <c r="G24" s="278"/>
      <c r="H24" s="278"/>
      <c r="I24" s="278"/>
      <c r="J24" s="278"/>
      <c r="K24" s="278"/>
      <c r="L24" s="280"/>
    </row>
    <row r="25" spans="1:17" ht="12.75" customHeight="1">
      <c r="A25" s="281"/>
      <c r="B25" s="1199" t="s">
        <v>272</v>
      </c>
      <c r="C25" s="1250"/>
      <c r="D25" s="1250"/>
      <c r="E25" s="1250"/>
      <c r="F25" s="1250"/>
      <c r="G25" s="1250"/>
      <c r="H25" s="1250"/>
      <c r="I25" s="1250"/>
      <c r="J25" s="1250"/>
      <c r="K25" s="1250"/>
      <c r="L25" s="1251"/>
    </row>
    <row r="26" spans="1:17" ht="12.75" customHeight="1">
      <c r="A26" s="1201" t="s">
        <v>255</v>
      </c>
      <c r="B26" s="1202"/>
      <c r="C26" s="1277" t="s">
        <v>273</v>
      </c>
      <c r="D26" s="1163"/>
      <c r="E26" s="1163"/>
      <c r="F26" s="1164"/>
      <c r="G26" s="1278" t="s">
        <v>274</v>
      </c>
      <c r="H26" s="1279"/>
      <c r="I26" s="1279"/>
      <c r="J26" s="1279"/>
      <c r="K26" s="1280"/>
      <c r="L26" s="282" t="s">
        <v>275</v>
      </c>
      <c r="Q26" s="283"/>
    </row>
    <row r="27" spans="1:17" ht="12.75" customHeight="1">
      <c r="A27" s="1272" t="s">
        <v>276</v>
      </c>
      <c r="B27" s="1273"/>
      <c r="C27" s="1274" t="s">
        <v>277</v>
      </c>
      <c r="D27" s="1275"/>
      <c r="E27" s="1275"/>
      <c r="F27" s="1276"/>
      <c r="G27" s="284" t="s">
        <v>278</v>
      </c>
      <c r="H27" s="1265" t="str">
        <f>'SAISIE POUR G50'!D51</f>
        <v>IBS N-1*30% (G50 FEV -G50 MAI- G50 OCT)</v>
      </c>
      <c r="I27" s="1265"/>
      <c r="J27" s="1265"/>
      <c r="K27" s="1266"/>
      <c r="L27" s="285">
        <f>'SAISIE POUR G50'!F51</f>
        <v>0</v>
      </c>
    </row>
    <row r="28" spans="1:17" ht="12.75" customHeight="1">
      <c r="A28" s="1267" t="s">
        <v>276</v>
      </c>
      <c r="B28" s="1268"/>
      <c r="C28" s="1269" t="s">
        <v>279</v>
      </c>
      <c r="D28" s="1124"/>
      <c r="E28" s="1124"/>
      <c r="F28" s="1125"/>
      <c r="G28" s="286" t="s">
        <v>278</v>
      </c>
      <c r="H28" s="1270">
        <f>'SAISIE POUR G50'!D53</f>
        <v>0</v>
      </c>
      <c r="I28" s="1270"/>
      <c r="J28" s="1270"/>
      <c r="K28" s="1271"/>
      <c r="L28" s="287">
        <f>'SAISIE POUR G50'!F53</f>
        <v>0</v>
      </c>
    </row>
    <row r="29" spans="1:17" ht="15.75" customHeight="1" thickBot="1">
      <c r="A29" s="288">
        <v>2</v>
      </c>
      <c r="B29" s="289"/>
      <c r="C29" s="290"/>
      <c r="D29" s="291"/>
      <c r="E29" s="291"/>
      <c r="F29" s="291"/>
      <c r="G29" s="291"/>
      <c r="H29" s="291"/>
      <c r="I29" s="291"/>
      <c r="J29" s="292"/>
      <c r="K29" s="293" t="s">
        <v>280</v>
      </c>
      <c r="L29" s="294" t="str">
        <f>IF(L27+L28&gt;0,ROUNDDOWN(L27+L28,0),"NEANT")</f>
        <v>NEANT</v>
      </c>
    </row>
    <row r="30" spans="1:17" ht="13.5" customHeight="1" thickBot="1">
      <c r="A30" s="295"/>
      <c r="B30" s="212"/>
      <c r="C30" s="296"/>
      <c r="D30" s="212"/>
      <c r="E30" s="212"/>
      <c r="F30" s="212"/>
      <c r="G30" s="212"/>
      <c r="H30" s="212"/>
      <c r="I30" s="212"/>
      <c r="J30" s="297"/>
      <c r="K30" s="212"/>
      <c r="L30" s="212"/>
    </row>
    <row r="31" spans="1:17" ht="15">
      <c r="A31" s="1198" t="s">
        <v>281</v>
      </c>
      <c r="B31" s="1250"/>
      <c r="C31" s="1250"/>
      <c r="D31" s="1250"/>
      <c r="E31" s="1250"/>
      <c r="F31" s="1250"/>
      <c r="G31" s="1250"/>
      <c r="H31" s="1250"/>
      <c r="I31" s="1250"/>
      <c r="J31" s="1250"/>
      <c r="K31" s="1250"/>
      <c r="L31" s="1251"/>
    </row>
    <row r="32" spans="1:17">
      <c r="A32" s="1201" t="s">
        <v>255</v>
      </c>
      <c r="B32" s="1202"/>
      <c r="C32" s="1252" t="s">
        <v>282</v>
      </c>
      <c r="D32" s="1253"/>
      <c r="E32" s="1254"/>
      <c r="F32" s="1254"/>
      <c r="G32" s="1254"/>
      <c r="H32" s="1254"/>
      <c r="I32" s="1110"/>
      <c r="J32" s="298" t="s">
        <v>283</v>
      </c>
      <c r="K32" s="299" t="s">
        <v>82</v>
      </c>
      <c r="L32" s="300" t="s">
        <v>284</v>
      </c>
    </row>
    <row r="33" spans="1:13" ht="14.25">
      <c r="A33" s="1255" t="s">
        <v>285</v>
      </c>
      <c r="B33" s="1256"/>
      <c r="C33" s="1257" t="s">
        <v>442</v>
      </c>
      <c r="D33" s="1167"/>
      <c r="E33" s="1167"/>
      <c r="F33" s="1167"/>
      <c r="G33" s="1167"/>
      <c r="H33" s="1167"/>
      <c r="I33" s="1168"/>
      <c r="J33" s="301">
        <f>'SAISIE POUR G50'!F56</f>
        <v>460909.75</v>
      </c>
      <c r="K33" s="302" t="s">
        <v>168</v>
      </c>
      <c r="L33" s="303">
        <f>ROUNDDOWN('SAISIE POUR G50'!G56,0)</f>
        <v>60555</v>
      </c>
    </row>
    <row r="34" spans="1:13" ht="13.5" customHeight="1">
      <c r="A34" s="1248" t="s">
        <v>286</v>
      </c>
      <c r="B34" s="1249"/>
      <c r="C34" s="1244" t="s">
        <v>443</v>
      </c>
      <c r="D34" s="1128"/>
      <c r="E34" s="1128"/>
      <c r="F34" s="1128"/>
      <c r="G34" s="1128"/>
      <c r="H34" s="1128"/>
      <c r="I34" s="1105"/>
      <c r="J34" s="301">
        <f>'SAISIE POUR G50'!F57</f>
        <v>0</v>
      </c>
      <c r="K34" s="304">
        <f>'SAISIE POUR G50'!E57</f>
        <v>0.1</v>
      </c>
      <c r="L34" s="305">
        <f>ROUNDDOWN(J34*K34,0)</f>
        <v>0</v>
      </c>
    </row>
    <row r="35" spans="1:13" ht="13.5" customHeight="1">
      <c r="A35" s="1248" t="s">
        <v>287</v>
      </c>
      <c r="B35" s="1249"/>
      <c r="C35" s="1244" t="s">
        <v>444</v>
      </c>
      <c r="D35" s="1128"/>
      <c r="E35" s="1128"/>
      <c r="F35" s="1128"/>
      <c r="G35" s="1128"/>
      <c r="H35" s="1128"/>
      <c r="I35" s="1105"/>
      <c r="J35" s="301">
        <f>'SAISIE POUR G50'!F58</f>
        <v>0</v>
      </c>
      <c r="K35" s="304">
        <f>'SAISIE POUR G50'!E58</f>
        <v>0.15</v>
      </c>
      <c r="L35" s="305">
        <f>ROUNDDOWN(J35*K35,0)</f>
        <v>0</v>
      </c>
    </row>
    <row r="36" spans="1:13" ht="13.5" customHeight="1">
      <c r="A36" s="1248" t="s">
        <v>288</v>
      </c>
      <c r="B36" s="1249"/>
      <c r="C36" s="1244" t="s">
        <v>445</v>
      </c>
      <c r="D36" s="1128"/>
      <c r="E36" s="1128"/>
      <c r="F36" s="1128"/>
      <c r="G36" s="1128"/>
      <c r="H36" s="1128"/>
      <c r="I36" s="1105"/>
      <c r="J36" s="301">
        <f>'SAISIE POUR G50'!F59</f>
        <v>0</v>
      </c>
      <c r="K36" s="304">
        <f>'SAISIE POUR G50'!E59</f>
        <v>0.5</v>
      </c>
      <c r="L36" s="305">
        <f>ROUNDDOWN(J36*K36,0)</f>
        <v>0</v>
      </c>
    </row>
    <row r="37" spans="1:13" ht="13.5" customHeight="1">
      <c r="A37" s="1248" t="s">
        <v>289</v>
      </c>
      <c r="B37" s="1249"/>
      <c r="C37" s="1244" t="s">
        <v>446</v>
      </c>
      <c r="D37" s="1128"/>
      <c r="E37" s="1128"/>
      <c r="F37" s="1128"/>
      <c r="G37" s="1128"/>
      <c r="H37" s="1128"/>
      <c r="I37" s="1105"/>
      <c r="J37" s="301">
        <f>'SAISIE POUR G50'!F60</f>
        <v>0</v>
      </c>
      <c r="K37" s="304">
        <f>'SAISIE POUR G50'!E60</f>
        <v>0</v>
      </c>
      <c r="L37" s="305">
        <f>IF(K37&lt;&gt;0,ROUNDDOWN(J37*K37,0),'SAISIE POUR G50'!G60)</f>
        <v>0</v>
      </c>
    </row>
    <row r="38" spans="1:13" ht="13.5" customHeight="1">
      <c r="A38" s="1248" t="s">
        <v>290</v>
      </c>
      <c r="B38" s="1249"/>
      <c r="C38" s="1244" t="s">
        <v>447</v>
      </c>
      <c r="D38" s="1128"/>
      <c r="E38" s="1128"/>
      <c r="F38" s="1128"/>
      <c r="G38" s="1128"/>
      <c r="H38" s="1128"/>
      <c r="I38" s="1105"/>
      <c r="J38" s="301">
        <f>'SAISIE POUR G50'!F62</f>
        <v>0</v>
      </c>
      <c r="K38" s="304">
        <f>'SAISIE POUR G50'!E62</f>
        <v>0.24</v>
      </c>
      <c r="L38" s="305">
        <f>ROUNDDOWN(J38*K38,0)</f>
        <v>0</v>
      </c>
    </row>
    <row r="39" spans="1:13" ht="14.25">
      <c r="A39" s="1245" t="s">
        <v>291</v>
      </c>
      <c r="B39" s="1246"/>
      <c r="C39" s="1247" t="s">
        <v>448</v>
      </c>
      <c r="D39" s="1124"/>
      <c r="E39" s="1124"/>
      <c r="F39" s="1124"/>
      <c r="G39" s="1124"/>
      <c r="H39" s="1124"/>
      <c r="I39" s="1125"/>
      <c r="J39" s="301">
        <f>'SAISIE POUR G50'!F63</f>
        <v>0</v>
      </c>
      <c r="K39" s="304">
        <f>'SAISIE POUR G50'!E63</f>
        <v>0</v>
      </c>
      <c r="L39" s="305">
        <f>ROUNDDOWN(J39*K39,0)</f>
        <v>0</v>
      </c>
    </row>
    <row r="40" spans="1:13" ht="16.5" thickBot="1">
      <c r="A40" s="306">
        <v>3</v>
      </c>
      <c r="B40" s="1197" t="s">
        <v>292</v>
      </c>
      <c r="C40" s="1145"/>
      <c r="D40" s="1145"/>
      <c r="E40" s="1145"/>
      <c r="F40" s="1145"/>
      <c r="G40" s="1145"/>
      <c r="H40" s="1145"/>
      <c r="I40" s="307" t="s">
        <v>293</v>
      </c>
      <c r="J40" s="308">
        <f>SUM(J33:J39)</f>
        <v>460909.75</v>
      </c>
      <c r="K40" s="309"/>
      <c r="L40" s="310">
        <f>IF(SUM(L33:L39)&gt;0,ROUNDDOWN(SUM(L33:L39),0),"NEANT")</f>
        <v>60555</v>
      </c>
    </row>
    <row r="41" spans="1:13" ht="10.5" customHeight="1"/>
    <row r="42" spans="1:13" ht="15" customHeight="1" thickBot="1">
      <c r="K42" s="311" t="s">
        <v>452</v>
      </c>
      <c r="L42" s="312" t="str">
        <f>E$4&amp;" "&amp;$E$2</f>
        <v>JANVIER 2022</v>
      </c>
    </row>
    <row r="43" spans="1:13" ht="15">
      <c r="A43" s="1198" t="s">
        <v>294</v>
      </c>
      <c r="B43" s="1199"/>
      <c r="C43" s="1199"/>
      <c r="D43" s="1199"/>
      <c r="E43" s="1199"/>
      <c r="F43" s="1199"/>
      <c r="G43" s="1199"/>
      <c r="H43" s="1199"/>
      <c r="I43" s="1199"/>
      <c r="J43" s="1199"/>
      <c r="K43" s="1199"/>
      <c r="L43" s="1200"/>
      <c r="M43" s="210"/>
    </row>
    <row r="44" spans="1:13">
      <c r="A44" s="1201" t="s">
        <v>255</v>
      </c>
      <c r="B44" s="1202"/>
      <c r="C44" s="1203" t="s">
        <v>295</v>
      </c>
      <c r="D44" s="1204"/>
      <c r="E44" s="1204"/>
      <c r="F44" s="1204"/>
      <c r="G44" s="1204"/>
      <c r="H44" s="1204"/>
      <c r="I44" s="1205"/>
      <c r="J44" s="313" t="s">
        <v>296</v>
      </c>
      <c r="K44" s="313" t="s">
        <v>82</v>
      </c>
      <c r="L44" s="314" t="s">
        <v>284</v>
      </c>
      <c r="M44" s="315"/>
    </row>
    <row r="45" spans="1:13">
      <c r="A45" s="1206" t="s">
        <v>297</v>
      </c>
      <c r="B45" s="1207"/>
      <c r="C45" s="1208" t="str">
        <f>'SAISIE POUR G50'!D66</f>
        <v>DT=1%(HT+TVA) Plafond 2500 DA SUR LES VENTES</v>
      </c>
      <c r="D45" s="1209"/>
      <c r="E45" s="1209"/>
      <c r="F45" s="1209"/>
      <c r="G45" s="1209"/>
      <c r="H45" s="1209"/>
      <c r="I45" s="1210"/>
      <c r="J45" s="316">
        <f>'SAISIE POUR G50'!F66</f>
        <v>0</v>
      </c>
      <c r="K45" s="317">
        <f>'SAISIE POUR G50'!E66</f>
        <v>0.01</v>
      </c>
      <c r="L45" s="318">
        <f>ROUNDDOWN('SAISIE POUR G50'!G66,0)</f>
        <v>0</v>
      </c>
      <c r="M45" s="315"/>
    </row>
    <row r="46" spans="1:13" ht="15">
      <c r="A46" s="1221"/>
      <c r="B46" s="1222"/>
      <c r="C46" s="1223">
        <f>'SAISIE POUR G50'!D67</f>
        <v>0</v>
      </c>
      <c r="D46" s="1224"/>
      <c r="E46" s="1224"/>
      <c r="F46" s="1224"/>
      <c r="G46" s="1224"/>
      <c r="H46" s="1224"/>
      <c r="I46" s="1225"/>
      <c r="J46" s="316">
        <f>'SAISIE POUR G50'!F67</f>
        <v>0</v>
      </c>
      <c r="K46" s="319">
        <f>'SAISIE POUR G50'!E67</f>
        <v>0</v>
      </c>
      <c r="L46" s="318">
        <f>ROUNDDOWN('SAISIE POUR G50'!G67,0)</f>
        <v>0</v>
      </c>
      <c r="M46" s="315"/>
    </row>
    <row r="47" spans="1:13" ht="15">
      <c r="A47" s="1226"/>
      <c r="B47" s="1227"/>
      <c r="C47" s="1228">
        <f>'SAISIE POUR G50'!D68</f>
        <v>0</v>
      </c>
      <c r="D47" s="1229"/>
      <c r="E47" s="1229"/>
      <c r="F47" s="1229"/>
      <c r="G47" s="1229"/>
      <c r="H47" s="1229"/>
      <c r="I47" s="1230"/>
      <c r="J47" s="316">
        <f>'SAISIE POUR G50'!F68</f>
        <v>0</v>
      </c>
      <c r="K47" s="319">
        <f>'SAISIE POUR G50'!E68</f>
        <v>0</v>
      </c>
      <c r="L47" s="318">
        <f>ROUNDDOWN('SAISIE POUR G50'!G68,0)</f>
        <v>0</v>
      </c>
      <c r="M47" s="315"/>
    </row>
    <row r="48" spans="1:13" ht="16.5" thickBot="1">
      <c r="A48" s="320">
        <v>4</v>
      </c>
      <c r="B48" s="321"/>
      <c r="C48" s="322"/>
      <c r="D48" s="323"/>
      <c r="E48" s="324"/>
      <c r="F48" s="325"/>
      <c r="G48" s="323"/>
      <c r="H48" s="326"/>
      <c r="I48" s="327" t="s">
        <v>298</v>
      </c>
      <c r="J48" s="328">
        <f>SUM(J45:J47)</f>
        <v>0</v>
      </c>
      <c r="K48" s="329"/>
      <c r="L48" s="330" t="str">
        <f>IF(SUM(L45:L47)&gt;0,ROUNDDOWN(SUM(L45:L47),0),"NEANT")</f>
        <v>NEANT</v>
      </c>
      <c r="M48" s="331"/>
    </row>
    <row r="49" spans="1:13" ht="10.5" customHeight="1">
      <c r="A49" s="332"/>
      <c r="B49" s="332"/>
      <c r="C49" s="333"/>
      <c r="D49" s="332"/>
      <c r="E49" s="332"/>
      <c r="F49" s="332"/>
      <c r="G49" s="332"/>
      <c r="H49" s="332"/>
      <c r="I49" s="332"/>
      <c r="J49" s="332"/>
      <c r="K49" s="332"/>
      <c r="L49" s="332"/>
      <c r="M49" s="332"/>
    </row>
    <row r="50" spans="1:13" ht="10.5" customHeight="1" thickBot="1">
      <c r="A50" s="332"/>
      <c r="B50" s="332"/>
      <c r="C50" s="333"/>
      <c r="D50" s="332"/>
      <c r="E50" s="332"/>
      <c r="F50" s="332"/>
      <c r="G50" s="332"/>
      <c r="H50" s="332"/>
      <c r="I50" s="332"/>
      <c r="J50" s="332"/>
      <c r="K50" s="332"/>
      <c r="L50" s="332"/>
      <c r="M50" s="332"/>
    </row>
    <row r="51" spans="1:13" ht="15">
      <c r="A51" s="1237" t="s">
        <v>299</v>
      </c>
      <c r="B51" s="1238"/>
      <c r="C51" s="1238"/>
      <c r="D51" s="1238"/>
      <c r="E51" s="1238"/>
      <c r="F51" s="1238"/>
      <c r="G51" s="1238"/>
      <c r="H51" s="1238"/>
      <c r="I51" s="1238"/>
      <c r="J51" s="1238"/>
      <c r="K51" s="1238"/>
      <c r="L51" s="1239"/>
      <c r="M51" s="332"/>
    </row>
    <row r="52" spans="1:13">
      <c r="A52" s="1235" t="s">
        <v>255</v>
      </c>
      <c r="B52" s="1236"/>
      <c r="C52" s="1231" t="s">
        <v>295</v>
      </c>
      <c r="D52" s="1232"/>
      <c r="E52" s="1232"/>
      <c r="F52" s="1232"/>
      <c r="G52" s="1232"/>
      <c r="H52" s="1232"/>
      <c r="I52" s="1233"/>
      <c r="J52" s="334" t="s">
        <v>300</v>
      </c>
      <c r="K52" s="335" t="s">
        <v>82</v>
      </c>
      <c r="L52" s="336" t="s">
        <v>284</v>
      </c>
      <c r="M52" s="315"/>
    </row>
    <row r="53" spans="1:13" ht="15">
      <c r="A53" s="337"/>
      <c r="B53" s="338"/>
      <c r="C53" s="1234" t="str">
        <f>'SAISIE POUR G50'!D71</f>
        <v>TIC</v>
      </c>
      <c r="D53" s="1167"/>
      <c r="E53" s="1167"/>
      <c r="F53" s="1167"/>
      <c r="G53" s="1167"/>
      <c r="H53" s="1167"/>
      <c r="I53" s="1168"/>
      <c r="J53" s="339">
        <f>'SAISIE POUR G50'!F71</f>
        <v>0</v>
      </c>
      <c r="K53" s="317">
        <f>'SAISIE POUR G50'!E71</f>
        <v>0</v>
      </c>
      <c r="L53" s="340">
        <f>ROUNDDOWN('SAISIE POUR G50'!G71,0)</f>
        <v>0</v>
      </c>
      <c r="M53" s="315"/>
    </row>
    <row r="54" spans="1:13" ht="15">
      <c r="A54" s="337"/>
      <c r="B54" s="341"/>
      <c r="C54" s="1215" t="str">
        <f>'SAISIE POUR G50'!D72</f>
        <v>TAXE FORMATION ET APPRONTISSAGE = 1% MASSE SALARIAL ( G50 JUIN ET  DEC )</v>
      </c>
      <c r="D54" s="1128"/>
      <c r="E54" s="1128"/>
      <c r="F54" s="1128"/>
      <c r="G54" s="1128"/>
      <c r="H54" s="1128"/>
      <c r="I54" s="1105"/>
      <c r="J54" s="339">
        <f>'SAISIE POUR G50'!F72</f>
        <v>0</v>
      </c>
      <c r="K54" s="317">
        <f>'SAISIE POUR G50'!E72</f>
        <v>0</v>
      </c>
      <c r="L54" s="340">
        <f>ROUNDDOWN('SAISIE POUR G50'!G72,0)</f>
        <v>0</v>
      </c>
      <c r="M54" s="315"/>
    </row>
    <row r="55" spans="1:13" ht="15">
      <c r="A55" s="337"/>
      <c r="B55" s="341"/>
      <c r="C55" s="1216" t="str">
        <f>'SAISIE POUR G50'!D73</f>
        <v>A</v>
      </c>
      <c r="D55" s="1124"/>
      <c r="E55" s="1124"/>
      <c r="F55" s="1124"/>
      <c r="G55" s="1124"/>
      <c r="H55" s="1124"/>
      <c r="I55" s="1125"/>
      <c r="J55" s="339">
        <f>'SAISIE POUR G50'!F73</f>
        <v>0</v>
      </c>
      <c r="K55" s="317">
        <f>'SAISIE POUR G50'!E73</f>
        <v>0</v>
      </c>
      <c r="L55" s="340">
        <f>ROUNDDOWN('SAISIE POUR G50'!G73,0)</f>
        <v>0</v>
      </c>
      <c r="M55" s="315"/>
    </row>
    <row r="56" spans="1:13" ht="16.5" thickBot="1">
      <c r="A56" s="320">
        <v>5</v>
      </c>
      <c r="B56" s="321"/>
      <c r="C56" s="342"/>
      <c r="D56" s="343"/>
      <c r="E56" s="325"/>
      <c r="F56" s="343"/>
      <c r="G56" s="343"/>
      <c r="H56" s="344"/>
      <c r="I56" s="345" t="s">
        <v>271</v>
      </c>
      <c r="J56" s="346">
        <f>SUM(J53:J55)</f>
        <v>0</v>
      </c>
      <c r="K56" s="329"/>
      <c r="L56" s="347" t="str">
        <f>IF(SUM(L53:L55)&gt;0,ROUNDDOWN(SUM(L53:L55),0),"NEANT")</f>
        <v>NEANT</v>
      </c>
      <c r="M56" s="331"/>
    </row>
    <row r="57" spans="1:13">
      <c r="A57" s="332"/>
      <c r="B57" s="332"/>
      <c r="C57" s="332"/>
      <c r="D57" s="332"/>
      <c r="E57" s="332"/>
      <c r="F57" s="332"/>
      <c r="G57" s="332"/>
      <c r="H57" s="332"/>
      <c r="I57" s="332"/>
      <c r="J57" s="332"/>
      <c r="K57" s="332"/>
      <c r="L57" s="210"/>
      <c r="M57" s="210"/>
    </row>
    <row r="58" spans="1:13" ht="13.5" thickBot="1">
      <c r="A58" s="332"/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210"/>
      <c r="M58" s="210"/>
    </row>
    <row r="59" spans="1:13" ht="13.5" thickBot="1">
      <c r="A59" s="348"/>
      <c r="B59" s="349"/>
      <c r="C59" s="349" t="s">
        <v>301</v>
      </c>
      <c r="D59" s="349"/>
      <c r="E59" s="349"/>
      <c r="F59" s="350"/>
      <c r="G59" s="1217" t="s">
        <v>302</v>
      </c>
      <c r="H59" s="1218"/>
      <c r="I59" s="1219"/>
      <c r="J59" s="1217" t="s">
        <v>303</v>
      </c>
      <c r="K59" s="1220"/>
      <c r="L59" s="1211" t="s">
        <v>304</v>
      </c>
      <c r="M59" s="1212"/>
    </row>
    <row r="60" spans="1:13" ht="16.5" customHeight="1">
      <c r="A60" s="351"/>
      <c r="B60" s="352"/>
      <c r="C60" s="352"/>
      <c r="D60" s="353"/>
      <c r="E60" s="1213" t="str">
        <f>"            -"</f>
        <v xml:space="preserve">            -</v>
      </c>
      <c r="F60" s="1214"/>
      <c r="G60" s="351"/>
      <c r="H60" s="354"/>
      <c r="I60" s="355"/>
      <c r="J60" s="1240" t="s">
        <v>453</v>
      </c>
      <c r="K60" s="1241"/>
      <c r="L60" s="1242" t="s">
        <v>305</v>
      </c>
      <c r="M60" s="1243"/>
    </row>
    <row r="61" spans="1:13" ht="16.5" customHeight="1">
      <c r="A61" s="356" t="s">
        <v>306</v>
      </c>
      <c r="B61" s="357"/>
      <c r="C61" s="358" t="s">
        <v>307</v>
      </c>
      <c r="D61" s="359"/>
      <c r="E61" s="1195">
        <f>IF($K$23="NEANT",E60,$K$23)</f>
        <v>40500</v>
      </c>
      <c r="F61" s="1196"/>
      <c r="G61" s="356"/>
      <c r="H61" s="357" t="s">
        <v>308</v>
      </c>
      <c r="I61" s="360"/>
      <c r="J61" s="1151" t="s">
        <v>309</v>
      </c>
      <c r="K61" s="1152"/>
      <c r="L61" s="1153" t="s">
        <v>310</v>
      </c>
      <c r="M61" s="1154"/>
    </row>
    <row r="62" spans="1:13" ht="16.5" customHeight="1">
      <c r="A62" s="356" t="s">
        <v>311</v>
      </c>
      <c r="B62" s="357"/>
      <c r="C62" s="358" t="s">
        <v>312</v>
      </c>
      <c r="D62" s="361"/>
      <c r="E62" s="1363" t="str">
        <f>IF($L$29="NEANT",E60,$L$29)</f>
        <v xml:space="preserve">            -</v>
      </c>
      <c r="F62" s="1364"/>
      <c r="G62" s="356"/>
      <c r="H62" s="357" t="s">
        <v>313</v>
      </c>
      <c r="I62" s="360"/>
      <c r="J62" s="1171" t="s">
        <v>454</v>
      </c>
      <c r="K62" s="1152"/>
      <c r="L62" s="1172" t="s">
        <v>314</v>
      </c>
      <c r="M62" s="1154"/>
    </row>
    <row r="63" spans="1:13" ht="16.5" customHeight="1">
      <c r="A63" s="356"/>
      <c r="B63" s="357"/>
      <c r="C63" s="358"/>
      <c r="D63" s="361"/>
      <c r="E63" s="1169"/>
      <c r="F63" s="1170"/>
      <c r="G63" s="356"/>
      <c r="H63" s="357" t="s">
        <v>315</v>
      </c>
      <c r="I63" s="362"/>
      <c r="J63" s="1151" t="s">
        <v>316</v>
      </c>
      <c r="K63" s="1152"/>
      <c r="L63" s="1153" t="s">
        <v>317</v>
      </c>
      <c r="M63" s="1154"/>
    </row>
    <row r="64" spans="1:13" ht="16.5" customHeight="1">
      <c r="A64" s="356" t="s">
        <v>318</v>
      </c>
      <c r="B64" s="357"/>
      <c r="C64" s="358" t="s">
        <v>319</v>
      </c>
      <c r="D64" s="359"/>
      <c r="E64" s="1169">
        <f>L33</f>
        <v>60555</v>
      </c>
      <c r="F64" s="1170"/>
      <c r="G64" s="356"/>
      <c r="H64" s="357" t="s">
        <v>320</v>
      </c>
      <c r="I64" s="360"/>
      <c r="J64" s="1151" t="s">
        <v>321</v>
      </c>
      <c r="K64" s="1152"/>
      <c r="L64" s="1153" t="s">
        <v>317</v>
      </c>
      <c r="M64" s="1154"/>
    </row>
    <row r="65" spans="1:13" ht="16.5" customHeight="1">
      <c r="A65" s="1361" t="s">
        <v>455</v>
      </c>
      <c r="B65" s="940"/>
      <c r="C65" s="358" t="s">
        <v>322</v>
      </c>
      <c r="D65" s="361"/>
      <c r="E65" s="1169">
        <f>SUM(L34:L37)</f>
        <v>0</v>
      </c>
      <c r="F65" s="1170"/>
      <c r="G65" s="363"/>
      <c r="H65" s="364" t="s">
        <v>323</v>
      </c>
      <c r="I65" s="365" t="str">
        <f>IDENTIFICATION!D13</f>
        <v>Alger</v>
      </c>
      <c r="J65" s="1151" t="s">
        <v>324</v>
      </c>
      <c r="K65" s="1152"/>
      <c r="L65" s="1153" t="s">
        <v>317</v>
      </c>
      <c r="M65" s="1154"/>
    </row>
    <row r="66" spans="1:13" ht="16.5" customHeight="1">
      <c r="A66" s="1362" t="s">
        <v>325</v>
      </c>
      <c r="B66" s="940"/>
      <c r="C66" s="358" t="s">
        <v>326</v>
      </c>
      <c r="D66" s="361"/>
      <c r="E66" s="1169">
        <f>SUM(L38:L39)</f>
        <v>0</v>
      </c>
      <c r="F66" s="1170"/>
      <c r="G66" s="366"/>
      <c r="H66" s="364" t="s">
        <v>327</v>
      </c>
      <c r="I66" s="367">
        <f ca="1">NOW()</f>
        <v>45721.05736053241</v>
      </c>
      <c r="J66" s="1189" t="s">
        <v>328</v>
      </c>
      <c r="K66" s="1190"/>
      <c r="L66" s="1153" t="s">
        <v>317</v>
      </c>
      <c r="M66" s="1154"/>
    </row>
    <row r="67" spans="1:13" ht="16.5" customHeight="1">
      <c r="A67" s="356" t="s">
        <v>329</v>
      </c>
      <c r="B67" s="357"/>
      <c r="C67" s="358" t="s">
        <v>330</v>
      </c>
      <c r="D67" s="361"/>
      <c r="E67" s="1188">
        <f>$L$53</f>
        <v>0</v>
      </c>
      <c r="F67" s="1174"/>
      <c r="G67" s="356"/>
      <c r="H67" s="357"/>
      <c r="I67" s="360"/>
      <c r="J67" s="1189" t="s">
        <v>331</v>
      </c>
      <c r="K67" s="1190"/>
      <c r="L67" s="1153" t="s">
        <v>317</v>
      </c>
      <c r="M67" s="1154"/>
    </row>
    <row r="68" spans="1:13" ht="16.5" customHeight="1">
      <c r="A68" s="356"/>
      <c r="B68" s="357"/>
      <c r="C68" s="358"/>
      <c r="D68" s="361"/>
      <c r="E68" s="1188"/>
      <c r="F68" s="1174"/>
      <c r="G68" s="356"/>
      <c r="H68" s="357" t="s">
        <v>332</v>
      </c>
      <c r="I68" s="362"/>
      <c r="J68" s="1191" t="s">
        <v>333</v>
      </c>
      <c r="K68" s="1192"/>
      <c r="L68" s="1153" t="s">
        <v>317</v>
      </c>
      <c r="M68" s="1154"/>
    </row>
    <row r="69" spans="1:13" ht="16.5" customHeight="1">
      <c r="A69" s="356" t="s">
        <v>334</v>
      </c>
      <c r="B69" s="357"/>
      <c r="C69" s="358" t="s">
        <v>335</v>
      </c>
      <c r="D69" s="361"/>
      <c r="E69" s="1193" t="str">
        <f>IF($L$48="NEANT",E60,$L$48)</f>
        <v xml:space="preserve">            -</v>
      </c>
      <c r="F69" s="1194"/>
      <c r="G69" s="368"/>
      <c r="H69" s="357"/>
      <c r="I69" s="360"/>
      <c r="J69" s="1191" t="s">
        <v>336</v>
      </c>
      <c r="K69" s="1192"/>
      <c r="L69" s="1153" t="s">
        <v>317</v>
      </c>
      <c r="M69" s="1154"/>
    </row>
    <row r="70" spans="1:13" ht="16.5" customHeight="1">
      <c r="A70" s="356" t="s">
        <v>337</v>
      </c>
      <c r="B70" s="357"/>
      <c r="C70" s="358" t="s">
        <v>338</v>
      </c>
      <c r="D70" s="361"/>
      <c r="E70" s="1188">
        <f>$L$54+$L$55</f>
        <v>0</v>
      </c>
      <c r="F70" s="1174"/>
      <c r="G70" s="368"/>
      <c r="H70" s="357"/>
      <c r="I70" s="360"/>
      <c r="J70" s="1151" t="s">
        <v>339</v>
      </c>
      <c r="K70" s="1152"/>
      <c r="L70" s="1153" t="s">
        <v>317</v>
      </c>
      <c r="M70" s="1154"/>
    </row>
    <row r="71" spans="1:13" ht="16.5" customHeight="1">
      <c r="A71" s="356" t="s">
        <v>340</v>
      </c>
      <c r="B71" s="357"/>
      <c r="C71" s="358" t="s">
        <v>341</v>
      </c>
      <c r="D71" s="361"/>
      <c r="E71" s="1173">
        <f>$K$115</f>
        <v>0</v>
      </c>
      <c r="F71" s="1174"/>
      <c r="G71" s="368"/>
      <c r="H71" s="357"/>
      <c r="I71" s="360"/>
      <c r="J71" s="1151" t="s">
        <v>342</v>
      </c>
      <c r="K71" s="1152"/>
      <c r="L71" s="1153" t="s">
        <v>317</v>
      </c>
      <c r="M71" s="1154"/>
    </row>
    <row r="72" spans="1:13" ht="16.5" customHeight="1">
      <c r="A72" s="356"/>
      <c r="B72" s="357"/>
      <c r="C72" s="357"/>
      <c r="D72" s="369"/>
      <c r="E72" s="370"/>
      <c r="F72" s="371"/>
      <c r="G72" s="368" t="s">
        <v>343</v>
      </c>
      <c r="H72" s="357"/>
      <c r="I72" s="360"/>
      <c r="J72" s="1151" t="s">
        <v>344</v>
      </c>
      <c r="K72" s="1152"/>
      <c r="L72" s="1153" t="s">
        <v>317</v>
      </c>
      <c r="M72" s="1154"/>
    </row>
    <row r="73" spans="1:13" ht="18" customHeight="1">
      <c r="A73" s="368"/>
      <c r="B73" s="372"/>
      <c r="C73" s="212"/>
      <c r="D73" s="373"/>
      <c r="E73" s="1186"/>
      <c r="F73" s="1187"/>
      <c r="G73" s="368"/>
      <c r="H73" s="357"/>
      <c r="I73" s="374"/>
      <c r="J73" s="1184"/>
      <c r="K73" s="1152"/>
      <c r="L73" s="1153"/>
      <c r="M73" s="1154"/>
    </row>
    <row r="74" spans="1:13" ht="16.5" customHeight="1">
      <c r="A74" s="375"/>
      <c r="B74" s="1179" t="s">
        <v>345</v>
      </c>
      <c r="C74" s="1180"/>
      <c r="D74" s="1181"/>
      <c r="E74" s="1182">
        <f>IF(SUM(E61:E71)&gt;0,ROUNDDOWN(SUM(E61:F71),0),"NEANT")</f>
        <v>101055</v>
      </c>
      <c r="F74" s="1183"/>
      <c r="G74" s="375"/>
      <c r="H74" s="376"/>
      <c r="I74" s="377"/>
      <c r="J74" s="1184"/>
      <c r="K74" s="1152"/>
      <c r="L74" s="1185"/>
      <c r="M74" s="1154"/>
    </row>
    <row r="75" spans="1:13" ht="18.75" customHeight="1">
      <c r="A75" s="378"/>
      <c r="B75" s="212"/>
      <c r="C75" s="212"/>
      <c r="D75" s="379"/>
      <c r="E75" s="378"/>
      <c r="F75" s="379"/>
      <c r="G75" s="378"/>
      <c r="H75" s="212"/>
      <c r="I75" s="379"/>
      <c r="J75" s="380"/>
      <c r="K75" s="381"/>
      <c r="L75" s="378"/>
      <c r="M75" s="379"/>
    </row>
    <row r="76" spans="1:13" ht="18.75" customHeight="1" thickBot="1">
      <c r="A76" s="243"/>
      <c r="B76" s="245"/>
      <c r="C76" s="245"/>
      <c r="D76" s="246"/>
      <c r="E76" s="243"/>
      <c r="F76" s="246"/>
      <c r="G76" s="243"/>
      <c r="H76" s="245"/>
      <c r="I76" s="246"/>
      <c r="J76" s="382"/>
      <c r="K76" s="383"/>
      <c r="L76" s="243"/>
      <c r="M76" s="246"/>
    </row>
    <row r="77" spans="1:13">
      <c r="A77" s="210"/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210"/>
    </row>
    <row r="78" spans="1:13" ht="8.25" customHeight="1" thickBot="1">
      <c r="A78" s="210"/>
      <c r="B78" s="210"/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M78" s="210"/>
    </row>
    <row r="79" spans="1:13" ht="18.75" thickBot="1">
      <c r="A79" s="1175" t="s">
        <v>346</v>
      </c>
      <c r="B79" s="1175"/>
      <c r="C79" s="1175"/>
      <c r="D79" s="384"/>
      <c r="E79" s="1176" t="s">
        <v>347</v>
      </c>
      <c r="F79" s="1177"/>
      <c r="G79" s="1177"/>
      <c r="H79" s="1177"/>
      <c r="I79" s="1178"/>
      <c r="K79" s="385"/>
    </row>
    <row r="80" spans="1:13" ht="9.75" customHeight="1">
      <c r="A80" s="1126" t="s">
        <v>348</v>
      </c>
      <c r="B80" s="1175"/>
      <c r="C80" s="1175"/>
      <c r="K80" s="386"/>
    </row>
    <row r="81" spans="1:12" ht="16.5" customHeight="1">
      <c r="A81" s="1150" t="s">
        <v>349</v>
      </c>
      <c r="B81" s="1150"/>
      <c r="C81" s="387"/>
      <c r="D81" s="387"/>
      <c r="E81" s="387"/>
      <c r="F81" s="387"/>
      <c r="G81" s="387"/>
      <c r="H81" s="387" t="s">
        <v>350</v>
      </c>
      <c r="I81" s="387"/>
      <c r="K81" s="311" t="s">
        <v>452</v>
      </c>
      <c r="L81" s="388" t="str">
        <f>E4&amp;" "&amp;$E$2</f>
        <v>JANVIER 2022</v>
      </c>
    </row>
    <row r="82" spans="1:12" ht="7.5" customHeight="1" thickBot="1">
      <c r="A82" s="389"/>
      <c r="B82" s="389"/>
      <c r="J82" s="390"/>
      <c r="K82" s="390"/>
      <c r="L82" s="390"/>
    </row>
    <row r="83" spans="1:12">
      <c r="A83" s="391" t="s">
        <v>255</v>
      </c>
      <c r="B83" s="1155" t="s">
        <v>449</v>
      </c>
      <c r="C83" s="1156"/>
      <c r="D83" s="1156"/>
      <c r="E83" s="1156"/>
      <c r="F83" s="1159" t="s">
        <v>257</v>
      </c>
      <c r="G83" s="1160"/>
      <c r="H83" s="1161"/>
      <c r="I83" s="392" t="s">
        <v>257</v>
      </c>
      <c r="J83" s="393" t="s">
        <v>257</v>
      </c>
      <c r="K83" s="393" t="s">
        <v>82</v>
      </c>
      <c r="L83" s="394" t="s">
        <v>351</v>
      </c>
    </row>
    <row r="84" spans="1:12">
      <c r="A84" s="395"/>
      <c r="B84" s="1157"/>
      <c r="C84" s="1158"/>
      <c r="D84" s="1158"/>
      <c r="E84" s="1158"/>
      <c r="F84" s="1162" t="s">
        <v>352</v>
      </c>
      <c r="G84" s="1163"/>
      <c r="H84" s="1164"/>
      <c r="I84" s="396" t="s">
        <v>83</v>
      </c>
      <c r="J84" s="397" t="s">
        <v>84</v>
      </c>
      <c r="K84" s="398"/>
      <c r="L84" s="399" t="s">
        <v>353</v>
      </c>
    </row>
    <row r="85" spans="1:12" ht="14.25" customHeight="1">
      <c r="A85" s="400" t="s">
        <v>354</v>
      </c>
      <c r="B85" s="1072" t="s">
        <v>88</v>
      </c>
      <c r="C85" s="1165"/>
      <c r="D85" s="1165"/>
      <c r="E85" s="1073"/>
      <c r="F85" s="1166">
        <f t="shared" ref="F85:F104" si="0">SUM(I85:J85)</f>
        <v>0</v>
      </c>
      <c r="G85" s="1167"/>
      <c r="H85" s="1168"/>
      <c r="I85" s="401">
        <f>'SAISIE POUR G50'!F12</f>
        <v>0</v>
      </c>
      <c r="J85" s="401">
        <f>'SAISIE POUR G50'!G12</f>
        <v>0</v>
      </c>
      <c r="K85" s="402">
        <f>'SAISIE POUR G50'!E12</f>
        <v>0.09</v>
      </c>
      <c r="L85" s="403">
        <f>ROUNDDOWN(SUM(J85*$K85),0)</f>
        <v>0</v>
      </c>
    </row>
    <row r="86" spans="1:12" ht="14.25" customHeight="1">
      <c r="A86" s="400" t="s">
        <v>355</v>
      </c>
      <c r="B86" s="1120" t="s">
        <v>91</v>
      </c>
      <c r="C86" s="1126"/>
      <c r="D86" s="1126"/>
      <c r="E86" s="1122"/>
      <c r="F86" s="1127">
        <f t="shared" si="0"/>
        <v>0</v>
      </c>
      <c r="G86" s="1128"/>
      <c r="H86" s="1105"/>
      <c r="I86" s="401">
        <f>'SAISIE POUR G50'!F13</f>
        <v>0</v>
      </c>
      <c r="J86" s="401">
        <f>'SAISIE POUR G50'!G13</f>
        <v>0</v>
      </c>
      <c r="K86" s="402">
        <f>'SAISIE POUR G50'!E13</f>
        <v>0.09</v>
      </c>
      <c r="L86" s="404">
        <f t="shared" ref="L86:L104" si="1">ROUNDDOWN(SUM(J86*$K86),0)</f>
        <v>0</v>
      </c>
    </row>
    <row r="87" spans="1:12" ht="14.25" customHeight="1">
      <c r="A87" s="400" t="s">
        <v>356</v>
      </c>
      <c r="B87" s="1120" t="s">
        <v>94</v>
      </c>
      <c r="C87" s="1126"/>
      <c r="D87" s="1126"/>
      <c r="E87" s="1122"/>
      <c r="F87" s="1127">
        <f t="shared" si="0"/>
        <v>0</v>
      </c>
      <c r="G87" s="1128"/>
      <c r="H87" s="1105"/>
      <c r="I87" s="401">
        <f>'SAISIE POUR G50'!F14</f>
        <v>0</v>
      </c>
      <c r="J87" s="401">
        <f>'SAISIE POUR G50'!G14</f>
        <v>0</v>
      </c>
      <c r="K87" s="402">
        <f>'SAISIE POUR G50'!E14</f>
        <v>0.09</v>
      </c>
      <c r="L87" s="404">
        <f>ROUNDDOWN(SUM(J87*$K87),0)</f>
        <v>0</v>
      </c>
    </row>
    <row r="88" spans="1:12" ht="14.25" customHeight="1">
      <c r="A88" s="400" t="s">
        <v>357</v>
      </c>
      <c r="B88" s="1120" t="s">
        <v>358</v>
      </c>
      <c r="C88" s="1126"/>
      <c r="D88" s="1126"/>
      <c r="E88" s="1122"/>
      <c r="F88" s="1127">
        <f t="shared" si="0"/>
        <v>0</v>
      </c>
      <c r="G88" s="1128"/>
      <c r="H88" s="1105"/>
      <c r="I88" s="401">
        <f>'SAISIE POUR G50'!F15</f>
        <v>0</v>
      </c>
      <c r="J88" s="401">
        <f>'SAISIE POUR G50'!G15</f>
        <v>0</v>
      </c>
      <c r="K88" s="402">
        <f>'SAISIE POUR G50'!E15</f>
        <v>0.09</v>
      </c>
      <c r="L88" s="404">
        <f t="shared" si="1"/>
        <v>0</v>
      </c>
    </row>
    <row r="89" spans="1:12" ht="14.25" customHeight="1">
      <c r="A89" s="400" t="s">
        <v>359</v>
      </c>
      <c r="B89" s="1120" t="s">
        <v>360</v>
      </c>
      <c r="C89" s="1126"/>
      <c r="D89" s="1126"/>
      <c r="E89" s="1122"/>
      <c r="F89" s="1127">
        <f t="shared" si="0"/>
        <v>0</v>
      </c>
      <c r="G89" s="1128"/>
      <c r="H89" s="1105"/>
      <c r="I89" s="401">
        <f>'SAISIE POUR G50'!F16</f>
        <v>0</v>
      </c>
      <c r="J89" s="401">
        <f>'SAISIE POUR G50'!G16</f>
        <v>0</v>
      </c>
      <c r="K89" s="402">
        <f>'SAISIE POUR G50'!E16</f>
        <v>0.09</v>
      </c>
      <c r="L89" s="404">
        <f t="shared" si="1"/>
        <v>0</v>
      </c>
    </row>
    <row r="90" spans="1:12" ht="14.25" customHeight="1" thickBot="1">
      <c r="A90" s="405" t="s">
        <v>361</v>
      </c>
      <c r="B90" s="1081" t="s">
        <v>362</v>
      </c>
      <c r="C90" s="1145"/>
      <c r="D90" s="1145"/>
      <c r="E90" s="1146"/>
      <c r="F90" s="1147">
        <f t="shared" si="0"/>
        <v>0</v>
      </c>
      <c r="G90" s="1148"/>
      <c r="H90" s="1149"/>
      <c r="I90" s="406">
        <f>'SAISIE POUR G50'!F17</f>
        <v>0</v>
      </c>
      <c r="J90" s="407">
        <f>'SAISIE POUR G50'!G17</f>
        <v>0</v>
      </c>
      <c r="K90" s="408">
        <f>'SAISIE POUR G50'!E17</f>
        <v>0.09</v>
      </c>
      <c r="L90" s="409">
        <f t="shared" si="1"/>
        <v>0</v>
      </c>
    </row>
    <row r="91" spans="1:12" ht="14.25" customHeight="1">
      <c r="A91" s="400" t="s">
        <v>363</v>
      </c>
      <c r="B91" s="1120" t="s">
        <v>364</v>
      </c>
      <c r="C91" s="1126"/>
      <c r="D91" s="1126"/>
      <c r="E91" s="1122"/>
      <c r="F91" s="1142">
        <f t="shared" si="0"/>
        <v>0</v>
      </c>
      <c r="G91" s="1143"/>
      <c r="H91" s="1144"/>
      <c r="I91" s="401">
        <f>'SAISIE POUR G50'!F20</f>
        <v>0</v>
      </c>
      <c r="J91" s="401">
        <f>'SAISIE POUR G50'!G20</f>
        <v>0</v>
      </c>
      <c r="K91" s="402">
        <f>'SAISIE POUR G50'!E20</f>
        <v>0.19</v>
      </c>
      <c r="L91" s="410">
        <f t="shared" si="1"/>
        <v>0</v>
      </c>
    </row>
    <row r="92" spans="1:12" ht="14.25" customHeight="1">
      <c r="A92" s="400" t="s">
        <v>365</v>
      </c>
      <c r="B92" s="1120" t="s">
        <v>366</v>
      </c>
      <c r="C92" s="1126"/>
      <c r="D92" s="1126"/>
      <c r="E92" s="1122"/>
      <c r="F92" s="1127">
        <f t="shared" si="0"/>
        <v>3000000</v>
      </c>
      <c r="G92" s="1128"/>
      <c r="H92" s="1105"/>
      <c r="I92" s="401">
        <f>'SAISIE POUR G50'!F21</f>
        <v>0</v>
      </c>
      <c r="J92" s="401">
        <f>'SAISIE POUR G50'!G21</f>
        <v>3000000</v>
      </c>
      <c r="K92" s="402">
        <f>'SAISIE POUR G50'!E21</f>
        <v>0.19</v>
      </c>
      <c r="L92" s="404">
        <f t="shared" si="1"/>
        <v>570000</v>
      </c>
    </row>
    <row r="93" spans="1:12" ht="14.25" customHeight="1">
      <c r="A93" s="400" t="s">
        <v>367</v>
      </c>
      <c r="B93" s="1120" t="s">
        <v>368</v>
      </c>
      <c r="C93" s="1126"/>
      <c r="D93" s="1126"/>
      <c r="E93" s="1122"/>
      <c r="F93" s="1127">
        <f t="shared" si="0"/>
        <v>0</v>
      </c>
      <c r="G93" s="1128"/>
      <c r="H93" s="1105"/>
      <c r="I93" s="401">
        <f>'SAISIE POUR G50'!F22</f>
        <v>0</v>
      </c>
      <c r="J93" s="401">
        <f>'SAISIE POUR G50'!G22</f>
        <v>0</v>
      </c>
      <c r="K93" s="402">
        <f>'SAISIE POUR G50'!E22</f>
        <v>0.19</v>
      </c>
      <c r="L93" s="404">
        <f t="shared" si="1"/>
        <v>0</v>
      </c>
    </row>
    <row r="94" spans="1:12" ht="14.25" customHeight="1">
      <c r="A94" s="400" t="s">
        <v>369</v>
      </c>
      <c r="B94" s="1120" t="s">
        <v>370</v>
      </c>
      <c r="C94" s="1126"/>
      <c r="D94" s="1126"/>
      <c r="E94" s="1122"/>
      <c r="F94" s="1127">
        <f t="shared" si="0"/>
        <v>0</v>
      </c>
      <c r="G94" s="1128"/>
      <c r="H94" s="1105"/>
      <c r="I94" s="401">
        <f>'SAISIE POUR G50'!F23</f>
        <v>0</v>
      </c>
      <c r="J94" s="401">
        <f>'SAISIE POUR G50'!G23</f>
        <v>0</v>
      </c>
      <c r="K94" s="402">
        <f>'SAISIE POUR G50'!E23</f>
        <v>0.19</v>
      </c>
      <c r="L94" s="404">
        <f t="shared" si="1"/>
        <v>0</v>
      </c>
    </row>
    <row r="95" spans="1:12" ht="14.25" customHeight="1">
      <c r="A95" s="400" t="s">
        <v>371</v>
      </c>
      <c r="B95" s="1120" t="s">
        <v>372</v>
      </c>
      <c r="C95" s="1126"/>
      <c r="D95" s="1126"/>
      <c r="E95" s="1122"/>
      <c r="F95" s="1127">
        <f t="shared" si="0"/>
        <v>0</v>
      </c>
      <c r="G95" s="1128"/>
      <c r="H95" s="1105"/>
      <c r="I95" s="401">
        <f>'SAISIE POUR G50'!F24</f>
        <v>0</v>
      </c>
      <c r="J95" s="401">
        <f>'SAISIE POUR G50'!G24</f>
        <v>0</v>
      </c>
      <c r="K95" s="402">
        <f>'SAISIE POUR G50'!E24</f>
        <v>0.19</v>
      </c>
      <c r="L95" s="404">
        <f t="shared" si="1"/>
        <v>0</v>
      </c>
    </row>
    <row r="96" spans="1:12" ht="14.25" customHeight="1">
      <c r="A96" s="400" t="s">
        <v>373</v>
      </c>
      <c r="B96" s="1120" t="s">
        <v>374</v>
      </c>
      <c r="C96" s="1126"/>
      <c r="D96" s="1126"/>
      <c r="E96" s="1122"/>
      <c r="F96" s="1127">
        <f t="shared" si="0"/>
        <v>0</v>
      </c>
      <c r="G96" s="1128"/>
      <c r="H96" s="1105"/>
      <c r="I96" s="401">
        <f>'SAISIE POUR G50'!F25</f>
        <v>0</v>
      </c>
      <c r="J96" s="401">
        <f>'SAISIE POUR G50'!G25</f>
        <v>0</v>
      </c>
      <c r="K96" s="402">
        <f>'SAISIE POUR G50'!E25</f>
        <v>0.19</v>
      </c>
      <c r="L96" s="404">
        <f t="shared" si="1"/>
        <v>0</v>
      </c>
    </row>
    <row r="97" spans="1:12" ht="14.25" customHeight="1">
      <c r="A97" s="400" t="s">
        <v>375</v>
      </c>
      <c r="B97" s="1120" t="s">
        <v>376</v>
      </c>
      <c r="C97" s="1126"/>
      <c r="D97" s="1126"/>
      <c r="E97" s="1122"/>
      <c r="F97" s="1127">
        <f t="shared" si="0"/>
        <v>0</v>
      </c>
      <c r="G97" s="1128"/>
      <c r="H97" s="1105"/>
      <c r="I97" s="401">
        <f>'SAISIE POUR G50'!F26</f>
        <v>0</v>
      </c>
      <c r="J97" s="401">
        <f>'SAISIE POUR G50'!G26</f>
        <v>0</v>
      </c>
      <c r="K97" s="402">
        <f>'SAISIE POUR G50'!E26</f>
        <v>0.19</v>
      </c>
      <c r="L97" s="404">
        <f t="shared" si="1"/>
        <v>0</v>
      </c>
    </row>
    <row r="98" spans="1:12" ht="14.25" customHeight="1">
      <c r="A98" s="400" t="s">
        <v>377</v>
      </c>
      <c r="B98" s="1120" t="s">
        <v>123</v>
      </c>
      <c r="C98" s="1126"/>
      <c r="D98" s="1126"/>
      <c r="E98" s="1122"/>
      <c r="F98" s="1127">
        <f t="shared" si="0"/>
        <v>0</v>
      </c>
      <c r="G98" s="1128"/>
      <c r="H98" s="1105"/>
      <c r="I98" s="401">
        <f>'SAISIE POUR G50'!F27</f>
        <v>0</v>
      </c>
      <c r="J98" s="401">
        <f>'SAISIE POUR G50'!G27</f>
        <v>0</v>
      </c>
      <c r="K98" s="402">
        <f>'SAISIE POUR G50'!E27</f>
        <v>0.19</v>
      </c>
      <c r="L98" s="404">
        <f t="shared" si="1"/>
        <v>0</v>
      </c>
    </row>
    <row r="99" spans="1:12" ht="14.25" customHeight="1">
      <c r="A99" s="400" t="s">
        <v>378</v>
      </c>
      <c r="B99" s="1120" t="s">
        <v>379</v>
      </c>
      <c r="C99" s="1126"/>
      <c r="D99" s="1126"/>
      <c r="E99" s="1122"/>
      <c r="F99" s="1127">
        <f t="shared" si="0"/>
        <v>0</v>
      </c>
      <c r="G99" s="1128"/>
      <c r="H99" s="1105"/>
      <c r="I99" s="401">
        <f>'SAISIE POUR G50'!F28</f>
        <v>0</v>
      </c>
      <c r="J99" s="401">
        <f>'SAISIE POUR G50'!G28</f>
        <v>0</v>
      </c>
      <c r="K99" s="402">
        <f>'SAISIE POUR G50'!E28</f>
        <v>0.19</v>
      </c>
      <c r="L99" s="404">
        <f t="shared" si="1"/>
        <v>0</v>
      </c>
    </row>
    <row r="100" spans="1:12" ht="14.25" customHeight="1">
      <c r="A100" s="400" t="s">
        <v>380</v>
      </c>
      <c r="B100" s="1120" t="s">
        <v>127</v>
      </c>
      <c r="C100" s="1126"/>
      <c r="D100" s="1126"/>
      <c r="E100" s="1122"/>
      <c r="F100" s="1127">
        <f t="shared" si="0"/>
        <v>0</v>
      </c>
      <c r="G100" s="1128"/>
      <c r="H100" s="1105"/>
      <c r="I100" s="401">
        <f>'SAISIE POUR G50'!F29</f>
        <v>0</v>
      </c>
      <c r="J100" s="401">
        <f>'SAISIE POUR G50'!G29</f>
        <v>0</v>
      </c>
      <c r="K100" s="402">
        <f>'SAISIE POUR G50'!E29</f>
        <v>0.19</v>
      </c>
      <c r="L100" s="404">
        <f t="shared" si="1"/>
        <v>0</v>
      </c>
    </row>
    <row r="101" spans="1:12" ht="14.25" customHeight="1">
      <c r="A101" s="400" t="s">
        <v>381</v>
      </c>
      <c r="B101" s="1120" t="s">
        <v>130</v>
      </c>
      <c r="C101" s="1126"/>
      <c r="D101" s="1126"/>
      <c r="E101" s="1122"/>
      <c r="F101" s="1127">
        <f t="shared" si="0"/>
        <v>0</v>
      </c>
      <c r="G101" s="1128"/>
      <c r="H101" s="1105"/>
      <c r="I101" s="401">
        <f>'SAISIE POUR G50'!F30</f>
        <v>0</v>
      </c>
      <c r="J101" s="401">
        <f>'SAISIE POUR G50'!G30</f>
        <v>0</v>
      </c>
      <c r="K101" s="402">
        <f>'SAISIE POUR G50'!E30</f>
        <v>0.19</v>
      </c>
      <c r="L101" s="404">
        <f t="shared" si="1"/>
        <v>0</v>
      </c>
    </row>
    <row r="102" spans="1:12" ht="14.25" customHeight="1">
      <c r="A102" s="400" t="s">
        <v>382</v>
      </c>
      <c r="B102" s="1120" t="s">
        <v>383</v>
      </c>
      <c r="C102" s="1126"/>
      <c r="D102" s="1126"/>
      <c r="E102" s="1122"/>
      <c r="F102" s="1127">
        <f t="shared" si="0"/>
        <v>0</v>
      </c>
      <c r="G102" s="1128"/>
      <c r="H102" s="1105"/>
      <c r="I102" s="401">
        <f>'SAISIE POUR G50'!F31</f>
        <v>0</v>
      </c>
      <c r="J102" s="401">
        <f>'SAISIE POUR G50'!G31</f>
        <v>0</v>
      </c>
      <c r="K102" s="402">
        <f>'SAISIE POUR G50'!E31</f>
        <v>0.19</v>
      </c>
      <c r="L102" s="404">
        <f t="shared" si="1"/>
        <v>0</v>
      </c>
    </row>
    <row r="103" spans="1:12" ht="14.25" customHeight="1">
      <c r="A103" s="400" t="s">
        <v>384</v>
      </c>
      <c r="B103" s="1120" t="s">
        <v>385</v>
      </c>
      <c r="C103" s="1126"/>
      <c r="D103" s="1126"/>
      <c r="E103" s="1122"/>
      <c r="F103" s="1127">
        <f t="shared" si="0"/>
        <v>0</v>
      </c>
      <c r="G103" s="1128"/>
      <c r="H103" s="1105"/>
      <c r="I103" s="401">
        <f>'SAISIE POUR G50'!F32</f>
        <v>0</v>
      </c>
      <c r="J103" s="401">
        <f>'SAISIE POUR G50'!G32</f>
        <v>0</v>
      </c>
      <c r="K103" s="402">
        <f>'SAISIE POUR G50'!E32</f>
        <v>0.19</v>
      </c>
      <c r="L103" s="404">
        <f>ROUNDDOWN(SUM(J103*$K103),0)</f>
        <v>0</v>
      </c>
    </row>
    <row r="104" spans="1:12" ht="14.25" customHeight="1">
      <c r="A104" s="400" t="s">
        <v>386</v>
      </c>
      <c r="B104" s="1120" t="s">
        <v>387</v>
      </c>
      <c r="C104" s="1121"/>
      <c r="D104" s="1121"/>
      <c r="E104" s="1122"/>
      <c r="F104" s="1123">
        <f t="shared" si="0"/>
        <v>0</v>
      </c>
      <c r="G104" s="1124"/>
      <c r="H104" s="1125"/>
      <c r="I104" s="401">
        <f>'SAISIE POUR G50'!F33</f>
        <v>0</v>
      </c>
      <c r="J104" s="401">
        <f>'SAISIE POUR G50'!G33</f>
        <v>0</v>
      </c>
      <c r="K104" s="402">
        <f>'SAISIE POUR G50'!E33</f>
        <v>0.19</v>
      </c>
      <c r="L104" s="404">
        <f t="shared" si="1"/>
        <v>0</v>
      </c>
    </row>
    <row r="105" spans="1:12" ht="16.5" thickBot="1">
      <c r="A105" s="1140" t="s">
        <v>388</v>
      </c>
      <c r="B105" s="1077"/>
      <c r="C105" s="1077"/>
      <c r="D105" s="1077"/>
      <c r="E105" s="1141"/>
      <c r="F105" s="1133">
        <f>IF(SUM(F85:F104)&gt;0,ROUNDDOWN(SUM(F85:F104),0),"NEANT")</f>
        <v>3000000</v>
      </c>
      <c r="G105" s="1134" t="str">
        <f>IF(SUM(G85:G104)&gt;0,ROUNDDOWN(SUM(G85:G104),0),"NEANT")</f>
        <v>NEANT</v>
      </c>
      <c r="H105" s="1135" t="str">
        <f>IF(SUM(H85:H104)&gt;0,ROUNDDOWN(SUM(H85:H104),0),"NEANT")</f>
        <v>NEANT</v>
      </c>
      <c r="I105" s="411">
        <f>SUM(I85:I104)</f>
        <v>0</v>
      </c>
      <c r="J105" s="411">
        <f>IF(SUM(J85:J104)&gt;0,ROUNDDOWN(SUM(J85:J104),0),"NEANT")</f>
        <v>3000000</v>
      </c>
      <c r="K105" s="412"/>
      <c r="L105" s="413">
        <f>SUM(L85:L104)</f>
        <v>570000</v>
      </c>
    </row>
    <row r="106" spans="1:12" ht="10.5" customHeight="1" thickBot="1">
      <c r="A106" s="414"/>
      <c r="B106" s="415"/>
      <c r="C106" s="416"/>
      <c r="D106" s="416"/>
      <c r="E106" s="416"/>
      <c r="F106" s="417"/>
      <c r="G106" s="417"/>
      <c r="H106" s="418"/>
      <c r="I106" s="419"/>
      <c r="J106" s="419"/>
      <c r="K106" s="420"/>
      <c r="L106" s="421"/>
    </row>
    <row r="107" spans="1:12" ht="16.5" thickBot="1">
      <c r="A107" s="422"/>
      <c r="B107" s="423" t="s">
        <v>389</v>
      </c>
      <c r="E107" s="390"/>
      <c r="F107" s="424"/>
      <c r="G107" s="425"/>
      <c r="H107" s="425"/>
      <c r="I107" s="424" t="s">
        <v>390</v>
      </c>
      <c r="J107" s="390"/>
      <c r="K107" s="390"/>
      <c r="L107" s="426"/>
    </row>
    <row r="108" spans="1:12" ht="15" thickBot="1">
      <c r="A108" s="422"/>
      <c r="B108" s="1136" t="s">
        <v>391</v>
      </c>
      <c r="C108" s="1137"/>
      <c r="D108" s="1137"/>
      <c r="E108" s="1138" t="s">
        <v>392</v>
      </c>
      <c r="F108" s="1139"/>
      <c r="G108" s="425"/>
      <c r="H108" s="425"/>
      <c r="I108" s="1129" t="s">
        <v>393</v>
      </c>
      <c r="J108" s="1130"/>
      <c r="K108" s="1131" t="s">
        <v>394</v>
      </c>
      <c r="L108" s="1132"/>
    </row>
    <row r="109" spans="1:12" ht="15">
      <c r="A109" s="427" t="s">
        <v>395</v>
      </c>
      <c r="B109" s="1112" t="s">
        <v>396</v>
      </c>
      <c r="C109" s="1113"/>
      <c r="D109" s="1113"/>
      <c r="E109" s="1114">
        <f>ROUNDDOWN('SAISIE POUR G50'!F41,0)</f>
        <v>0</v>
      </c>
      <c r="F109" s="1115"/>
      <c r="G109" s="428"/>
      <c r="H109" s="429" t="s">
        <v>138</v>
      </c>
      <c r="I109" s="1116" t="s">
        <v>397</v>
      </c>
      <c r="J109" s="1117"/>
      <c r="K109" s="1118">
        <f>L105</f>
        <v>570000</v>
      </c>
      <c r="L109" s="1119"/>
    </row>
    <row r="110" spans="1:12" ht="15">
      <c r="A110" s="427" t="s">
        <v>398</v>
      </c>
      <c r="B110" s="1093" t="s">
        <v>456</v>
      </c>
      <c r="C110" s="1094"/>
      <c r="D110" s="1094"/>
      <c r="E110" s="1096">
        <f>ROUNDDOWN(IF('SAISIE POUR G50'!H42="0",'SAISIE POUR G50'!F42,'ETAT  DES  RECUPERATIONS'!J224-'ETAT  DES  RECUPERATIONS'!M224),0)</f>
        <v>2272658</v>
      </c>
      <c r="F110" s="1097"/>
      <c r="G110" s="430"/>
      <c r="H110" s="431" t="s">
        <v>399</v>
      </c>
      <c r="I110" s="1104" t="s">
        <v>400</v>
      </c>
      <c r="J110" s="1105"/>
      <c r="K110" s="1106"/>
      <c r="L110" s="1107"/>
    </row>
    <row r="111" spans="1:12" ht="15">
      <c r="A111" s="427" t="s">
        <v>401</v>
      </c>
      <c r="B111" s="1093" t="s">
        <v>457</v>
      </c>
      <c r="C111" s="1094"/>
      <c r="D111" s="1095"/>
      <c r="E111" s="1096">
        <f>ROUNDDOWN(IF('SAISIE POUR G50'!H42="0",'SAISIE POUR G50'!F43,'ETAT  DES  RECUPERATIONS'!M224),0)</f>
        <v>0</v>
      </c>
      <c r="F111" s="1097"/>
      <c r="G111" s="430"/>
      <c r="H111" s="431"/>
      <c r="I111" s="1098" t="s">
        <v>402</v>
      </c>
      <c r="J111" s="1099"/>
      <c r="K111" s="1100">
        <f>ROUNDDOWN('SAISIE POUR G50'!G47,0)</f>
        <v>0</v>
      </c>
      <c r="L111" s="1101"/>
    </row>
    <row r="112" spans="1:12" ht="15">
      <c r="A112" s="427" t="s">
        <v>403</v>
      </c>
      <c r="B112" s="1102" t="s">
        <v>458</v>
      </c>
      <c r="C112" s="1103"/>
      <c r="D112" s="1103"/>
      <c r="E112" s="1096">
        <f>ROUNDDOWN('SAISIE POUR G50'!F44,0)</f>
        <v>0</v>
      </c>
      <c r="F112" s="1097"/>
      <c r="G112" s="428"/>
      <c r="H112" s="431" t="s">
        <v>404</v>
      </c>
      <c r="I112" s="1109" t="s">
        <v>405</v>
      </c>
      <c r="J112" s="1110"/>
      <c r="K112" s="1111">
        <f>ROUNDDOWN('SAISIE POUR G50'!G48,0)</f>
        <v>0</v>
      </c>
      <c r="L112" s="1092"/>
    </row>
    <row r="113" spans="1:15" ht="15">
      <c r="A113" s="427" t="s">
        <v>406</v>
      </c>
      <c r="B113" s="1093" t="s">
        <v>459</v>
      </c>
      <c r="C113" s="1094"/>
      <c r="D113" s="1094"/>
      <c r="E113" s="1096">
        <f>ROUNDDOWN('SAISIE POUR G50'!F45,0)</f>
        <v>0</v>
      </c>
      <c r="F113" s="1097"/>
      <c r="G113" s="430"/>
      <c r="H113" s="431"/>
      <c r="I113" s="1108" t="s">
        <v>407</v>
      </c>
      <c r="J113" s="1069"/>
      <c r="K113" s="1091">
        <f>SUM(K109:L112)</f>
        <v>570000</v>
      </c>
      <c r="L113" s="1092"/>
    </row>
    <row r="114" spans="1:15" ht="15.75" thickBot="1">
      <c r="A114" s="427" t="s">
        <v>408</v>
      </c>
      <c r="B114" s="1085" t="s">
        <v>450</v>
      </c>
      <c r="C114" s="1086"/>
      <c r="D114" s="1086"/>
      <c r="E114" s="1087">
        <f>ROUNDDOWN('SAISIE POUR G50'!F46,0)</f>
        <v>0</v>
      </c>
      <c r="F114" s="1088"/>
      <c r="G114" s="432"/>
      <c r="H114" s="431" t="s">
        <v>116</v>
      </c>
      <c r="I114" s="1089" t="s">
        <v>409</v>
      </c>
      <c r="J114" s="1090"/>
      <c r="K114" s="1091">
        <f>E117</f>
        <v>2272658</v>
      </c>
      <c r="L114" s="1092"/>
    </row>
    <row r="115" spans="1:15" ht="16.5" customHeight="1">
      <c r="A115" s="427"/>
      <c r="B115" s="1064" t="s">
        <v>410</v>
      </c>
      <c r="C115" s="1065"/>
      <c r="D115" s="1065"/>
      <c r="E115" s="433"/>
      <c r="F115" s="434"/>
      <c r="G115" s="430"/>
      <c r="H115" s="431" t="s">
        <v>411</v>
      </c>
      <c r="I115" s="1068" t="s">
        <v>460</v>
      </c>
      <c r="J115" s="1069"/>
      <c r="K115" s="1070">
        <f>IF(K113&gt;K114,K113-K114,0)</f>
        <v>0</v>
      </c>
      <c r="L115" s="1071"/>
      <c r="M115" s="972">
        <v>6</v>
      </c>
    </row>
    <row r="116" spans="1:15" ht="18.75" customHeight="1" thickBot="1">
      <c r="A116" s="435"/>
      <c r="B116" s="1066"/>
      <c r="C116" s="1067"/>
      <c r="D116" s="1067"/>
      <c r="E116" s="436"/>
      <c r="F116" s="437"/>
      <c r="G116" s="438"/>
      <c r="H116" s="439"/>
      <c r="I116" s="1072" t="s">
        <v>412</v>
      </c>
      <c r="J116" s="1073"/>
      <c r="K116" s="1074"/>
      <c r="L116" s="1075"/>
      <c r="M116" s="973"/>
    </row>
    <row r="117" spans="1:15" ht="20.25" customHeight="1" thickBot="1">
      <c r="A117" s="243"/>
      <c r="B117" s="1076" t="s">
        <v>413</v>
      </c>
      <c r="C117" s="1077"/>
      <c r="D117" s="1078"/>
      <c r="E117" s="1079">
        <f>SUM(E109:F116)</f>
        <v>2272658</v>
      </c>
      <c r="F117" s="1080"/>
      <c r="G117" s="440"/>
      <c r="H117" s="441" t="s">
        <v>414</v>
      </c>
      <c r="I117" s="1081" t="s">
        <v>461</v>
      </c>
      <c r="J117" s="1082"/>
      <c r="K117" s="1083">
        <f>IF(K114&gt;K113,K114-K113,0)</f>
        <v>1702658</v>
      </c>
      <c r="L117" s="1084"/>
      <c r="M117" s="210"/>
    </row>
    <row r="118" spans="1:15" ht="8.25" customHeight="1" thickBot="1">
      <c r="A118" s="442"/>
      <c r="B118" s="442"/>
      <c r="C118" s="442"/>
      <c r="D118" s="442"/>
      <c r="E118" s="442"/>
      <c r="F118" s="442"/>
      <c r="G118" s="442"/>
      <c r="H118" s="442"/>
      <c r="I118" s="442"/>
      <c r="J118" s="442"/>
      <c r="K118" s="442"/>
      <c r="L118" s="442"/>
      <c r="M118" s="442"/>
    </row>
    <row r="119" spans="1:15" ht="15" customHeight="1" thickBot="1">
      <c r="A119" s="235"/>
      <c r="B119" s="235"/>
      <c r="C119" s="235"/>
      <c r="D119" s="235"/>
      <c r="E119" s="235"/>
      <c r="F119" s="235"/>
      <c r="G119" s="235"/>
      <c r="H119" s="906" t="s">
        <v>227</v>
      </c>
      <c r="I119" s="907"/>
      <c r="J119" s="907"/>
      <c r="K119" s="908"/>
      <c r="L119" s="443" t="s">
        <v>415</v>
      </c>
      <c r="M119" s="444"/>
    </row>
    <row r="120" spans="1:15" ht="12.75" customHeight="1">
      <c r="A120" s="909" t="s">
        <v>229</v>
      </c>
      <c r="B120" s="910"/>
      <c r="C120" s="911"/>
      <c r="D120" s="445" t="s">
        <v>230</v>
      </c>
      <c r="E120" s="446">
        <f>'SAISIE POUR G50'!G1</f>
        <v>2022</v>
      </c>
      <c r="F120" s="447"/>
      <c r="G120" s="235"/>
      <c r="H120" s="942" t="s">
        <v>466</v>
      </c>
      <c r="I120" s="943"/>
      <c r="J120" s="943"/>
      <c r="K120" s="944"/>
      <c r="L120" s="448" t="s">
        <v>462</v>
      </c>
      <c r="M120" s="235"/>
    </row>
    <row r="121" spans="1:15" ht="12.75" customHeight="1">
      <c r="A121" s="912" t="s">
        <v>232</v>
      </c>
      <c r="B121" s="910"/>
      <c r="C121" s="911"/>
      <c r="D121" s="449"/>
      <c r="E121" s="450"/>
      <c r="F121" s="451"/>
      <c r="G121" s="235"/>
      <c r="H121" s="924" t="s">
        <v>233</v>
      </c>
      <c r="I121" s="925"/>
      <c r="J121" s="925"/>
      <c r="K121" s="926"/>
      <c r="L121" s="452" t="s">
        <v>416</v>
      </c>
      <c r="M121" s="235"/>
    </row>
    <row r="122" spans="1:15" ht="12.75" customHeight="1">
      <c r="A122" s="453" t="s">
        <v>234</v>
      </c>
      <c r="B122" s="933" t="str">
        <f>'SAISIE POUR G50'!Q10</f>
        <v>A</v>
      </c>
      <c r="C122" s="934"/>
      <c r="D122" s="454" t="s">
        <v>235</v>
      </c>
      <c r="E122" s="935" t="str">
        <f>E4</f>
        <v>JANVIER</v>
      </c>
      <c r="F122" s="936"/>
      <c r="G122" s="235"/>
      <c r="H122" s="924" t="s">
        <v>236</v>
      </c>
      <c r="I122" s="925"/>
      <c r="J122" s="925"/>
      <c r="K122" s="926"/>
      <c r="L122" s="455" t="s">
        <v>417</v>
      </c>
      <c r="M122" s="235"/>
      <c r="O122" s="456"/>
    </row>
    <row r="123" spans="1:15" ht="12.75" customHeight="1" thickBot="1">
      <c r="A123" s="930" t="s">
        <v>237</v>
      </c>
      <c r="B123" s="931"/>
      <c r="C123" s="932"/>
      <c r="D123" s="457" t="s">
        <v>238</v>
      </c>
      <c r="E123" s="458" t="s">
        <v>239</v>
      </c>
      <c r="F123" s="459"/>
      <c r="G123" s="235"/>
      <c r="H123" s="927" t="s">
        <v>240</v>
      </c>
      <c r="I123" s="928"/>
      <c r="J123" s="928"/>
      <c r="K123" s="929"/>
      <c r="L123" s="455" t="s">
        <v>418</v>
      </c>
      <c r="M123" s="235"/>
    </row>
    <row r="124" spans="1:15" ht="12.75" customHeight="1" thickBot="1">
      <c r="A124" s="460" t="s">
        <v>241</v>
      </c>
      <c r="B124" s="933" t="str">
        <f>'SAISIE POUR G50'!Q11</f>
        <v>A</v>
      </c>
      <c r="C124" s="950"/>
      <c r="D124" s="235"/>
      <c r="E124" s="235"/>
      <c r="F124" s="236"/>
      <c r="G124" s="235"/>
      <c r="H124" s="442"/>
      <c r="I124" s="442"/>
      <c r="J124" s="442"/>
      <c r="K124" s="442"/>
      <c r="L124" s="455" t="s">
        <v>419</v>
      </c>
      <c r="M124" s="235"/>
    </row>
    <row r="125" spans="1:15" ht="12.75" customHeight="1">
      <c r="A125" s="235"/>
      <c r="B125" s="240" t="s">
        <v>242</v>
      </c>
      <c r="C125" s="461"/>
      <c r="D125" s="947" t="s">
        <v>243</v>
      </c>
      <c r="E125" s="948"/>
      <c r="F125" s="949"/>
      <c r="G125" s="235"/>
      <c r="H125" s="462" t="s">
        <v>244</v>
      </c>
      <c r="I125" s="1031" t="str">
        <f>I7</f>
        <v xml:space="preserve">SARL AYA </v>
      </c>
      <c r="J125" s="1032"/>
      <c r="K125" s="1033"/>
      <c r="L125" s="455" t="s">
        <v>420</v>
      </c>
      <c r="M125" s="235"/>
    </row>
    <row r="126" spans="1:15" ht="12.75" customHeight="1" thickBot="1">
      <c r="A126" s="463" t="s">
        <v>241</v>
      </c>
      <c r="B126" s="1058" t="str">
        <f>'SAISIE POUR G50'!Q12</f>
        <v>A</v>
      </c>
      <c r="C126" s="934"/>
      <c r="D126" s="913" t="s">
        <v>245</v>
      </c>
      <c r="E126" s="914"/>
      <c r="F126" s="915"/>
      <c r="G126" s="235"/>
      <c r="H126" s="464"/>
      <c r="I126" s="465"/>
      <c r="J126" s="465"/>
      <c r="K126" s="466"/>
      <c r="L126" s="455" t="s">
        <v>421</v>
      </c>
      <c r="M126" s="235"/>
    </row>
    <row r="127" spans="1:15" ht="13.5" customHeight="1">
      <c r="A127" s="467" t="s">
        <v>246</v>
      </c>
      <c r="B127" s="945" t="str">
        <f>'SAISIE POUR G50'!Q13</f>
        <v>A</v>
      </c>
      <c r="C127" s="946"/>
      <c r="D127" s="235"/>
      <c r="E127" s="468"/>
      <c r="F127" s="236"/>
      <c r="G127" s="235"/>
      <c r="H127" s="469" t="s">
        <v>247</v>
      </c>
      <c r="I127" s="937" t="str">
        <f>I9</f>
        <v>REVENTE LES VETEMENTES EN GROS</v>
      </c>
      <c r="J127" s="938"/>
      <c r="K127" s="470"/>
      <c r="L127" s="455"/>
      <c r="M127" s="235"/>
    </row>
    <row r="128" spans="1:15" ht="13.5" customHeight="1">
      <c r="A128" s="471" t="s">
        <v>11</v>
      </c>
      <c r="B128" s="918"/>
      <c r="C128" s="919"/>
      <c r="D128" s="920"/>
      <c r="E128" s="472"/>
      <c r="F128" s="240"/>
      <c r="G128" s="235"/>
      <c r="H128" s="469" t="s">
        <v>249</v>
      </c>
      <c r="I128" s="939" t="str">
        <f>I10</f>
        <v>BT 47 RUE HASSIBA , AKGER</v>
      </c>
      <c r="J128" s="940"/>
      <c r="K128" s="941"/>
      <c r="M128" s="235"/>
    </row>
    <row r="129" spans="1:13" ht="13.5" customHeight="1" thickBot="1">
      <c r="A129" s="471" t="s">
        <v>251</v>
      </c>
      <c r="B129" s="918"/>
      <c r="C129" s="919"/>
      <c r="D129" s="920"/>
      <c r="E129" s="472"/>
      <c r="F129" s="473"/>
      <c r="G129" s="235"/>
      <c r="H129" s="474"/>
      <c r="I129" s="475"/>
      <c r="J129" s="476"/>
      <c r="K129" s="477"/>
      <c r="L129" s="478" t="s">
        <v>250</v>
      </c>
      <c r="M129" s="235"/>
    </row>
    <row r="130" spans="1:13" ht="13.5" customHeight="1">
      <c r="A130" s="479" t="s">
        <v>252</v>
      </c>
      <c r="B130" s="921" t="str">
        <f>'SAISIE POUR G50'!P12</f>
        <v>A</v>
      </c>
      <c r="C130" s="922"/>
      <c r="D130" s="923"/>
      <c r="E130" s="480"/>
      <c r="F130" s="236"/>
      <c r="G130" s="235"/>
      <c r="H130" s="444"/>
      <c r="I130" s="481"/>
      <c r="J130" s="444"/>
      <c r="K130" s="444"/>
      <c r="L130" s="482">
        <f>IDENTIFICATION!D20</f>
        <v>0</v>
      </c>
      <c r="M130" s="483"/>
    </row>
    <row r="131" spans="1:13" ht="13.5" customHeight="1" thickBot="1">
      <c r="A131" s="442"/>
      <c r="B131" s="442"/>
      <c r="C131" s="442"/>
      <c r="D131" s="442"/>
      <c r="E131" s="442"/>
      <c r="F131" s="442"/>
      <c r="G131" s="442"/>
      <c r="H131" s="916">
        <f>'SAISIE POUR G50'!N13</f>
        <v>0</v>
      </c>
      <c r="I131" s="917"/>
      <c r="J131" s="917"/>
      <c r="K131" s="917"/>
      <c r="L131" s="442"/>
      <c r="M131" s="442"/>
    </row>
    <row r="132" spans="1:13" ht="14.25" customHeight="1">
      <c r="A132" s="986" t="s">
        <v>422</v>
      </c>
      <c r="B132" s="993"/>
      <c r="C132" s="993"/>
      <c r="D132" s="993"/>
      <c r="E132" s="993"/>
      <c r="F132" s="993"/>
      <c r="G132" s="993"/>
      <c r="H132" s="993"/>
      <c r="I132" s="993"/>
      <c r="J132" s="993"/>
      <c r="K132" s="993"/>
      <c r="L132" s="994"/>
      <c r="M132" s="442"/>
    </row>
    <row r="133" spans="1:13" ht="10.5" customHeight="1">
      <c r="A133" s="1003" t="s">
        <v>255</v>
      </c>
      <c r="B133" s="977"/>
      <c r="C133" s="484"/>
      <c r="D133" s="485"/>
      <c r="E133" s="443" t="s">
        <v>256</v>
      </c>
      <c r="F133" s="485"/>
      <c r="G133" s="485"/>
      <c r="H133" s="486"/>
      <c r="I133" s="995" t="s">
        <v>257</v>
      </c>
      <c r="J133" s="996"/>
      <c r="K133" s="999" t="s">
        <v>258</v>
      </c>
      <c r="L133" s="911"/>
      <c r="M133" s="442"/>
    </row>
    <row r="134" spans="1:13" ht="10.5" customHeight="1">
      <c r="A134" s="487"/>
      <c r="B134" s="488"/>
      <c r="C134" s="489"/>
      <c r="D134" s="490"/>
      <c r="E134" s="490"/>
      <c r="F134" s="490"/>
      <c r="G134" s="490"/>
      <c r="H134" s="491"/>
      <c r="I134" s="492" t="s">
        <v>259</v>
      </c>
      <c r="J134" s="493" t="s">
        <v>84</v>
      </c>
      <c r="K134" s="1005" t="s">
        <v>260</v>
      </c>
      <c r="L134" s="1006"/>
      <c r="M134" s="442"/>
    </row>
    <row r="135" spans="1:13" ht="13.5" customHeight="1">
      <c r="A135" s="989" t="s">
        <v>261</v>
      </c>
      <c r="B135" s="990"/>
      <c r="C135" s="991" t="s">
        <v>423</v>
      </c>
      <c r="D135" s="992"/>
      <c r="E135" s="992"/>
      <c r="F135" s="992"/>
      <c r="G135" s="992"/>
      <c r="H135" s="494">
        <f>'SAISIE POUR G50'!O4</f>
        <v>0.5</v>
      </c>
      <c r="I135" s="495">
        <f>'SAISIE POUR G50'!P4</f>
        <v>0</v>
      </c>
      <c r="J135" s="496">
        <f>I135-(I135*H135)</f>
        <v>0</v>
      </c>
      <c r="K135" s="980">
        <f>ROUNDDOWN(J135*'SAISIE POUR G50'!$G$4,0)</f>
        <v>0</v>
      </c>
      <c r="L135" s="981"/>
      <c r="M135" s="442"/>
    </row>
    <row r="136" spans="1:13" ht="13.5" customHeight="1">
      <c r="A136" s="976" t="s">
        <v>263</v>
      </c>
      <c r="B136" s="977"/>
      <c r="C136" s="978" t="s">
        <v>424</v>
      </c>
      <c r="D136" s="979"/>
      <c r="E136" s="979"/>
      <c r="F136" s="979"/>
      <c r="G136" s="979"/>
      <c r="H136" s="494">
        <f>'SAISIE POUR G50'!O5</f>
        <v>0.3</v>
      </c>
      <c r="I136" s="495">
        <f>'SAISIE POUR G50'!P5</f>
        <v>0</v>
      </c>
      <c r="J136" s="496">
        <f>I136-(I136*H136)</f>
        <v>0</v>
      </c>
      <c r="K136" s="980">
        <f>ROUNDDOWN(J136*'SAISIE POUR G50'!$G$4,0)</f>
        <v>0</v>
      </c>
      <c r="L136" s="981"/>
      <c r="M136" s="442"/>
    </row>
    <row r="137" spans="1:13" ht="13.5" customHeight="1">
      <c r="A137" s="976" t="s">
        <v>264</v>
      </c>
      <c r="B137" s="977"/>
      <c r="C137" s="978" t="s">
        <v>265</v>
      </c>
      <c r="D137" s="979"/>
      <c r="E137" s="979"/>
      <c r="F137" s="979"/>
      <c r="G137" s="979"/>
      <c r="H137" s="497"/>
      <c r="I137" s="495">
        <f>'SAISIE POUR G50'!P6</f>
        <v>0</v>
      </c>
      <c r="J137" s="496">
        <f>I137</f>
        <v>0</v>
      </c>
      <c r="K137" s="980">
        <f>ROUNDDOWN(J137*'SAISIE POUR G50'!$G$4,0)</f>
        <v>0</v>
      </c>
      <c r="L137" s="981"/>
      <c r="M137" s="442"/>
    </row>
    <row r="138" spans="1:13" ht="13.5" customHeight="1">
      <c r="A138" s="976" t="s">
        <v>266</v>
      </c>
      <c r="B138" s="977"/>
      <c r="C138" s="978" t="s">
        <v>267</v>
      </c>
      <c r="D138" s="979"/>
      <c r="E138" s="979"/>
      <c r="F138" s="979"/>
      <c r="G138" s="979"/>
      <c r="H138" s="497"/>
      <c r="I138" s="495">
        <f>'SAISIE POUR G50'!P7</f>
        <v>0</v>
      </c>
      <c r="J138" s="496">
        <f>I138</f>
        <v>0</v>
      </c>
      <c r="K138" s="980">
        <f>ROUNDDOWN(J138*H138,0)</f>
        <v>0</v>
      </c>
      <c r="L138" s="981"/>
      <c r="M138" s="442"/>
    </row>
    <row r="139" spans="1:13" ht="13.5" customHeight="1">
      <c r="A139" s="976" t="s">
        <v>268</v>
      </c>
      <c r="B139" s="977"/>
      <c r="C139" s="978" t="s">
        <v>269</v>
      </c>
      <c r="D139" s="979"/>
      <c r="E139" s="979"/>
      <c r="F139" s="979"/>
      <c r="G139" s="979"/>
      <c r="H139" s="1105"/>
      <c r="I139" s="495">
        <f>'SAISIE POUR G50'!P8</f>
        <v>0</v>
      </c>
      <c r="J139" s="496">
        <f>I139</f>
        <v>0</v>
      </c>
      <c r="K139" s="980">
        <f>ROUNDDOWN(J139*'SAISIE POUR G50'!$G$4,0)</f>
        <v>0</v>
      </c>
      <c r="L139" s="981"/>
      <c r="M139" s="442"/>
    </row>
    <row r="140" spans="1:13" ht="16.5" thickBot="1">
      <c r="A140" s="498">
        <v>1</v>
      </c>
      <c r="B140" s="1000" t="s">
        <v>270</v>
      </c>
      <c r="C140" s="1001"/>
      <c r="D140" s="1001"/>
      <c r="E140" s="1001"/>
      <c r="F140" s="1002"/>
      <c r="G140" s="499"/>
      <c r="H140" s="500" t="s">
        <v>271</v>
      </c>
      <c r="I140" s="501">
        <f>SUM(I135:I139)</f>
        <v>0</v>
      </c>
      <c r="J140" s="501">
        <f>SUM(J135:J139)</f>
        <v>0</v>
      </c>
      <c r="K140" s="953" t="str">
        <f>IF(SUM(K135:L139)&gt;0,ROUNDDOWN(SUM(K135:L139),0),"NEANT")</f>
        <v>NEANT</v>
      </c>
      <c r="L140" s="954"/>
      <c r="M140" s="442"/>
    </row>
    <row r="141" spans="1:13" ht="7.5" customHeight="1" thickBot="1">
      <c r="A141" s="502"/>
      <c r="B141" s="502"/>
      <c r="C141" s="503"/>
      <c r="D141" s="502"/>
      <c r="E141" s="502"/>
      <c r="F141" s="502"/>
      <c r="G141" s="502"/>
      <c r="H141" s="502"/>
      <c r="I141" s="502"/>
      <c r="J141" s="502"/>
      <c r="K141" s="502"/>
      <c r="L141" s="504"/>
      <c r="M141" s="442"/>
    </row>
    <row r="142" spans="1:13" ht="15">
      <c r="A142" s="986" t="s">
        <v>281</v>
      </c>
      <c r="B142" s="987"/>
      <c r="C142" s="987"/>
      <c r="D142" s="987"/>
      <c r="E142" s="987"/>
      <c r="F142" s="987"/>
      <c r="G142" s="987"/>
      <c r="H142" s="987"/>
      <c r="I142" s="987"/>
      <c r="J142" s="987"/>
      <c r="K142" s="987"/>
      <c r="L142" s="988"/>
      <c r="M142" s="442"/>
    </row>
    <row r="143" spans="1:13">
      <c r="A143" s="1015" t="s">
        <v>255</v>
      </c>
      <c r="B143" s="1016"/>
      <c r="C143" s="1043" t="s">
        <v>282</v>
      </c>
      <c r="D143" s="1044"/>
      <c r="E143" s="946"/>
      <c r="F143" s="946"/>
      <c r="G143" s="946"/>
      <c r="H143" s="946"/>
      <c r="I143" s="1045"/>
      <c r="J143" s="505" t="s">
        <v>425</v>
      </c>
      <c r="K143" s="506" t="s">
        <v>82</v>
      </c>
      <c r="L143" s="507" t="s">
        <v>171</v>
      </c>
      <c r="M143" s="442"/>
    </row>
    <row r="144" spans="1:13" ht="14.25">
      <c r="A144" s="984" t="s">
        <v>285</v>
      </c>
      <c r="B144" s="985"/>
      <c r="C144" s="1013" t="s">
        <v>426</v>
      </c>
      <c r="D144" s="992"/>
      <c r="E144" s="992"/>
      <c r="F144" s="992"/>
      <c r="G144" s="992"/>
      <c r="H144" s="992"/>
      <c r="I144" s="1014"/>
      <c r="J144" s="508">
        <v>0</v>
      </c>
      <c r="K144" s="509" t="s">
        <v>168</v>
      </c>
      <c r="L144" s="303">
        <v>0</v>
      </c>
      <c r="M144" s="442"/>
    </row>
    <row r="145" spans="1:13" ht="14.25">
      <c r="A145" s="982" t="s">
        <v>289</v>
      </c>
      <c r="B145" s="983"/>
      <c r="C145" s="1051" t="s">
        <v>427</v>
      </c>
      <c r="D145" s="979"/>
      <c r="E145" s="979"/>
      <c r="F145" s="979"/>
      <c r="G145" s="979"/>
      <c r="H145" s="979"/>
      <c r="I145" s="1052"/>
      <c r="J145" s="508">
        <v>0</v>
      </c>
      <c r="K145" s="510">
        <f>'SAISIE POUR G50'!E178</f>
        <v>0</v>
      </c>
      <c r="L145" s="511">
        <v>0</v>
      </c>
      <c r="M145" s="442"/>
    </row>
    <row r="146" spans="1:13" ht="14.25">
      <c r="A146" s="982" t="s">
        <v>290</v>
      </c>
      <c r="B146" s="983"/>
      <c r="C146" s="1017" t="s">
        <v>428</v>
      </c>
      <c r="D146" s="1018"/>
      <c r="E146" s="1018"/>
      <c r="F146" s="1018"/>
      <c r="G146" s="1018"/>
      <c r="H146" s="1018"/>
      <c r="I146" s="1019"/>
      <c r="J146" s="508">
        <v>0</v>
      </c>
      <c r="K146" s="510">
        <v>0.24</v>
      </c>
      <c r="L146" s="511">
        <v>0</v>
      </c>
      <c r="M146" s="442"/>
    </row>
    <row r="147" spans="1:13" ht="16.5" thickBot="1">
      <c r="A147" s="512">
        <v>3</v>
      </c>
      <c r="B147" s="1022" t="s">
        <v>292</v>
      </c>
      <c r="C147" s="1023"/>
      <c r="D147" s="1023"/>
      <c r="E147" s="1023"/>
      <c r="F147" s="1023"/>
      <c r="G147" s="1023"/>
      <c r="H147" s="1024"/>
      <c r="I147" s="513" t="s">
        <v>293</v>
      </c>
      <c r="J147" s="514">
        <f>SUM(J144:J146)</f>
        <v>0</v>
      </c>
      <c r="K147" s="515"/>
      <c r="L147" s="516" t="str">
        <f>IF(SUM(L144:L146)&gt;0,ROUNDDOWN(SUM(L144:L146),0),"NEANT")</f>
        <v>NEANT</v>
      </c>
      <c r="M147" s="442"/>
    </row>
    <row r="148" spans="1:13" ht="7.5" customHeight="1" thickBot="1">
      <c r="A148" s="442"/>
      <c r="B148" s="442"/>
      <c r="C148" s="442"/>
      <c r="D148" s="442"/>
      <c r="E148" s="442"/>
      <c r="F148" s="442"/>
      <c r="G148" s="442"/>
      <c r="H148" s="442"/>
      <c r="I148" s="442"/>
      <c r="J148" s="442"/>
      <c r="K148" s="442"/>
      <c r="L148" s="442"/>
      <c r="M148" s="442"/>
    </row>
    <row r="149" spans="1:13">
      <c r="A149" s="517"/>
      <c r="B149" s="518"/>
      <c r="C149" s="518" t="s">
        <v>301</v>
      </c>
      <c r="D149" s="518"/>
      <c r="E149" s="518"/>
      <c r="F149" s="519"/>
      <c r="G149" s="955" t="s">
        <v>302</v>
      </c>
      <c r="H149" s="1046"/>
      <c r="I149" s="1047"/>
      <c r="J149" s="955" t="s">
        <v>303</v>
      </c>
      <c r="K149" s="956"/>
      <c r="L149" s="957" t="s">
        <v>304</v>
      </c>
      <c r="M149" s="958"/>
    </row>
    <row r="150" spans="1:13" ht="11.25" customHeight="1">
      <c r="A150" s="520"/>
      <c r="B150" s="521"/>
      <c r="C150" s="521"/>
      <c r="D150" s="521"/>
      <c r="E150" s="1009" t="str">
        <f>"            -"</f>
        <v xml:space="preserve">            -</v>
      </c>
      <c r="F150" s="1010"/>
      <c r="G150" s="521"/>
      <c r="H150" s="522"/>
      <c r="I150" s="523"/>
      <c r="J150" s="968" t="s">
        <v>429</v>
      </c>
      <c r="K150" s="969"/>
      <c r="L150" s="1063" t="s">
        <v>305</v>
      </c>
      <c r="M150" s="952"/>
    </row>
    <row r="151" spans="1:13" ht="15" customHeight="1">
      <c r="A151" s="524" t="s">
        <v>306</v>
      </c>
      <c r="B151" s="525"/>
      <c r="C151" s="526" t="s">
        <v>307</v>
      </c>
      <c r="D151" s="527"/>
      <c r="E151" s="1011" t="str">
        <f>IF($K140="NEANT",E150,$K140)</f>
        <v xml:space="preserve">            -</v>
      </c>
      <c r="F151" s="1012"/>
      <c r="G151" s="525"/>
      <c r="H151" s="525" t="s">
        <v>308</v>
      </c>
      <c r="I151" s="528"/>
      <c r="J151" s="965" t="s">
        <v>309</v>
      </c>
      <c r="K151" s="966"/>
      <c r="L151" s="1063" t="s">
        <v>310</v>
      </c>
      <c r="M151" s="952"/>
    </row>
    <row r="152" spans="1:13" ht="10.5" customHeight="1">
      <c r="A152" s="524"/>
      <c r="B152" s="525"/>
      <c r="C152" s="526"/>
      <c r="D152" s="529"/>
      <c r="E152" s="1025"/>
      <c r="F152" s="1026"/>
      <c r="G152" s="525"/>
      <c r="H152" s="525" t="s">
        <v>313</v>
      </c>
      <c r="I152" s="528"/>
      <c r="J152" s="965" t="s">
        <v>430</v>
      </c>
      <c r="K152" s="966"/>
      <c r="L152" s="1348" t="s">
        <v>314</v>
      </c>
      <c r="M152" s="952"/>
    </row>
    <row r="153" spans="1:13" ht="10.5" customHeight="1">
      <c r="A153" s="524" t="s">
        <v>318</v>
      </c>
      <c r="B153" s="525"/>
      <c r="C153" s="526" t="s">
        <v>319</v>
      </c>
      <c r="D153" s="527"/>
      <c r="E153" s="1056">
        <f>L144</f>
        <v>0</v>
      </c>
      <c r="F153" s="1057"/>
      <c r="G153" s="525"/>
      <c r="H153" s="525" t="s">
        <v>315</v>
      </c>
      <c r="I153" s="523"/>
      <c r="J153" s="965" t="s">
        <v>431</v>
      </c>
      <c r="K153" s="966"/>
      <c r="L153" s="1063" t="s">
        <v>317</v>
      </c>
      <c r="M153" s="952"/>
    </row>
    <row r="154" spans="1:13" ht="10.5" customHeight="1">
      <c r="A154" s="524" t="s">
        <v>432</v>
      </c>
      <c r="B154" s="525"/>
      <c r="C154" s="526" t="s">
        <v>322</v>
      </c>
      <c r="D154" s="529"/>
      <c r="E154" s="1025">
        <f>L145</f>
        <v>0</v>
      </c>
      <c r="F154" s="1026"/>
      <c r="G154" s="525"/>
      <c r="H154" s="525" t="s">
        <v>320</v>
      </c>
      <c r="I154" s="528"/>
      <c r="J154" s="965" t="s">
        <v>324</v>
      </c>
      <c r="K154" s="966"/>
      <c r="L154" s="1063" t="s">
        <v>317</v>
      </c>
      <c r="M154" s="952"/>
    </row>
    <row r="155" spans="1:13" ht="10.5" customHeight="1">
      <c r="A155" s="524" t="s">
        <v>433</v>
      </c>
      <c r="B155" s="525"/>
      <c r="C155" s="526" t="s">
        <v>326</v>
      </c>
      <c r="D155" s="529"/>
      <c r="E155" s="1056">
        <f>L146</f>
        <v>0</v>
      </c>
      <c r="F155" s="1057"/>
      <c r="G155" s="528"/>
      <c r="H155" s="530" t="s">
        <v>323</v>
      </c>
      <c r="I155" s="531" t="str">
        <f>I65</f>
        <v>Alger</v>
      </c>
      <c r="J155" s="959" t="s">
        <v>328</v>
      </c>
      <c r="K155" s="960"/>
      <c r="L155" s="1063" t="s">
        <v>317</v>
      </c>
      <c r="M155" s="952"/>
    </row>
    <row r="156" spans="1:13" ht="10.5" customHeight="1">
      <c r="A156" s="524"/>
      <c r="B156" s="525"/>
      <c r="C156" s="526"/>
      <c r="D156" s="532"/>
      <c r="E156" s="1059"/>
      <c r="F156" s="1060"/>
      <c r="G156" s="533"/>
      <c r="H156" s="530" t="s">
        <v>327</v>
      </c>
      <c r="I156" s="534">
        <f ca="1">I66</f>
        <v>45721.05736053241</v>
      </c>
      <c r="J156" s="959" t="s">
        <v>331</v>
      </c>
      <c r="K156" s="960"/>
      <c r="L156" s="1063" t="s">
        <v>317</v>
      </c>
      <c r="M156" s="952"/>
    </row>
    <row r="157" spans="1:13" ht="10.5" customHeight="1">
      <c r="A157" s="524"/>
      <c r="B157" s="525"/>
      <c r="C157" s="526"/>
      <c r="D157" s="521"/>
      <c r="E157" s="1053"/>
      <c r="F157" s="1054"/>
      <c r="G157" s="525"/>
      <c r="H157" s="525" t="s">
        <v>332</v>
      </c>
      <c r="I157" s="528"/>
      <c r="J157" s="963" t="s">
        <v>434</v>
      </c>
      <c r="K157" s="964"/>
      <c r="L157" s="1063" t="s">
        <v>317</v>
      </c>
      <c r="M157" s="952"/>
    </row>
    <row r="158" spans="1:13" ht="10.5" customHeight="1">
      <c r="A158" s="524"/>
      <c r="B158" s="525"/>
      <c r="C158" s="526"/>
      <c r="D158" s="521"/>
      <c r="E158" s="1053"/>
      <c r="F158" s="1054"/>
      <c r="G158" s="525"/>
      <c r="I158" s="523"/>
      <c r="J158" s="963" t="s">
        <v>336</v>
      </c>
      <c r="K158" s="964"/>
      <c r="L158" s="1063" t="s">
        <v>317</v>
      </c>
      <c r="M158" s="952"/>
    </row>
    <row r="159" spans="1:13" ht="10.5" customHeight="1">
      <c r="A159" s="524"/>
      <c r="B159" s="525"/>
      <c r="C159" s="526"/>
      <c r="D159" s="521"/>
      <c r="E159" s="974"/>
      <c r="F159" s="975"/>
      <c r="G159" s="521"/>
      <c r="H159" s="525"/>
      <c r="I159" s="528"/>
      <c r="J159" s="965" t="s">
        <v>339</v>
      </c>
      <c r="K159" s="966"/>
      <c r="L159" s="1063" t="s">
        <v>317</v>
      </c>
      <c r="M159" s="952"/>
    </row>
    <row r="160" spans="1:13" ht="11.25" customHeight="1">
      <c r="A160" s="524"/>
      <c r="E160" s="974"/>
      <c r="F160" s="975"/>
      <c r="G160" s="521"/>
      <c r="H160" s="525"/>
      <c r="I160" s="528"/>
      <c r="J160" s="965" t="s">
        <v>342</v>
      </c>
      <c r="K160" s="966"/>
      <c r="L160" s="1063" t="s">
        <v>317</v>
      </c>
      <c r="M160" s="952"/>
    </row>
    <row r="161" spans="1:13" ht="17.25" customHeight="1">
      <c r="A161" s="524"/>
      <c r="B161" s="933" t="s">
        <v>345</v>
      </c>
      <c r="C161" s="1027"/>
      <c r="D161" s="1028"/>
      <c r="E161" s="1355" t="str">
        <f>IF(SUM(E151:F156)&gt;0,ROUNDDOWN(SUM(E151:F156),0),"NEANT")</f>
        <v>NEANT</v>
      </c>
      <c r="F161" s="1356"/>
      <c r="G161" s="521"/>
      <c r="H161" s="525"/>
      <c r="I161" s="528"/>
      <c r="J161" s="965" t="s">
        <v>344</v>
      </c>
      <c r="K161" s="966"/>
      <c r="L161" s="951" t="s">
        <v>317</v>
      </c>
      <c r="M161" s="952"/>
    </row>
    <row r="162" spans="1:13" ht="11.25" customHeight="1">
      <c r="A162" s="524"/>
      <c r="B162" s="525"/>
      <c r="C162" s="525"/>
      <c r="D162" s="525"/>
      <c r="E162" s="535"/>
      <c r="F162" s="536"/>
      <c r="G162" s="521" t="s">
        <v>343</v>
      </c>
      <c r="H162" s="525"/>
      <c r="I162" s="528"/>
      <c r="J162" s="537"/>
      <c r="K162" s="538"/>
      <c r="L162" s="951" t="s">
        <v>317</v>
      </c>
      <c r="M162" s="952"/>
    </row>
    <row r="163" spans="1:13" ht="9.75" customHeight="1" thickBot="1">
      <c r="A163" s="1353"/>
      <c r="B163" s="1303"/>
      <c r="C163" s="1303"/>
      <c r="D163" s="1354"/>
      <c r="E163" s="961"/>
      <c r="F163" s="962"/>
      <c r="G163" s="1350"/>
      <c r="H163" s="1351"/>
      <c r="I163" s="1352"/>
      <c r="J163" s="1340"/>
      <c r="K163" s="966"/>
      <c r="L163" s="997"/>
      <c r="M163" s="998"/>
    </row>
    <row r="164" spans="1:13" ht="8.25" customHeight="1">
      <c r="A164" s="539"/>
      <c r="B164" s="540"/>
      <c r="C164" s="540"/>
      <c r="D164" s="540"/>
      <c r="E164" s="1293"/>
      <c r="F164" s="1293"/>
      <c r="G164" s="539"/>
      <c r="H164" s="541"/>
      <c r="I164" s="541"/>
      <c r="J164" s="1357"/>
      <c r="K164" s="1358"/>
      <c r="L164" s="1359"/>
      <c r="M164" s="1359"/>
    </row>
    <row r="165" spans="1:13" ht="9.75" customHeight="1" thickBot="1">
      <c r="A165" s="442"/>
      <c r="B165" s="442"/>
      <c r="C165" s="442"/>
      <c r="D165" s="442"/>
      <c r="E165" s="442"/>
      <c r="F165" s="442"/>
      <c r="G165" s="442"/>
      <c r="H165" s="442"/>
      <c r="I165" s="442"/>
      <c r="J165" s="442"/>
      <c r="K165" s="442"/>
      <c r="L165" s="442"/>
      <c r="M165" s="442"/>
    </row>
    <row r="166" spans="1:13" ht="14.25" customHeight="1" thickBot="1">
      <c r="A166" s="235"/>
      <c r="B166" s="235"/>
      <c r="C166" s="235"/>
      <c r="D166" s="235"/>
      <c r="E166" s="235"/>
      <c r="F166" s="235"/>
      <c r="G166" s="235"/>
      <c r="H166" s="906" t="s">
        <v>227</v>
      </c>
      <c r="I166" s="907"/>
      <c r="J166" s="907"/>
      <c r="K166" s="908"/>
      <c r="L166" s="443" t="s">
        <v>415</v>
      </c>
      <c r="M166" s="444"/>
    </row>
    <row r="167" spans="1:13" ht="14.25" customHeight="1">
      <c r="A167" s="909" t="s">
        <v>229</v>
      </c>
      <c r="B167" s="910"/>
      <c r="C167" s="911"/>
      <c r="D167" s="445" t="s">
        <v>230</v>
      </c>
      <c r="E167" s="446">
        <f>'SAISIE POUR G50'!G1</f>
        <v>2022</v>
      </c>
      <c r="F167" s="447"/>
      <c r="G167" s="235"/>
      <c r="H167" s="942" t="s">
        <v>231</v>
      </c>
      <c r="I167" s="943"/>
      <c r="J167" s="943"/>
      <c r="K167" s="944"/>
      <c r="L167" s="448" t="s">
        <v>462</v>
      </c>
      <c r="M167" s="235"/>
    </row>
    <row r="168" spans="1:13" ht="14.25" customHeight="1">
      <c r="A168" s="912" t="s">
        <v>232</v>
      </c>
      <c r="B168" s="910"/>
      <c r="C168" s="911"/>
      <c r="D168" s="449"/>
      <c r="E168" s="450"/>
      <c r="F168" s="451"/>
      <c r="G168" s="235"/>
      <c r="H168" s="924" t="s">
        <v>233</v>
      </c>
      <c r="I168" s="925"/>
      <c r="J168" s="925"/>
      <c r="K168" s="926"/>
      <c r="L168" s="452" t="s">
        <v>416</v>
      </c>
      <c r="M168" s="235"/>
    </row>
    <row r="169" spans="1:13" ht="14.25" customHeight="1">
      <c r="A169" s="453" t="s">
        <v>234</v>
      </c>
      <c r="B169" s="933" t="str">
        <f>'SAISIE POUR G50'!N23</f>
        <v>B</v>
      </c>
      <c r="C169" s="934"/>
      <c r="D169" s="454" t="s">
        <v>235</v>
      </c>
      <c r="E169" s="935" t="str">
        <f>E4</f>
        <v>JANVIER</v>
      </c>
      <c r="F169" s="936"/>
      <c r="G169" s="235"/>
      <c r="H169" s="924" t="s">
        <v>236</v>
      </c>
      <c r="I169" s="925"/>
      <c r="J169" s="925"/>
      <c r="K169" s="926"/>
      <c r="L169" s="455" t="s">
        <v>417</v>
      </c>
      <c r="M169" s="235"/>
    </row>
    <row r="170" spans="1:13" ht="14.25" customHeight="1" thickBot="1">
      <c r="A170" s="930" t="s">
        <v>237</v>
      </c>
      <c r="B170" s="931"/>
      <c r="C170" s="932"/>
      <c r="D170" s="457" t="s">
        <v>238</v>
      </c>
      <c r="E170" s="458" t="s">
        <v>239</v>
      </c>
      <c r="F170" s="459"/>
      <c r="G170" s="235"/>
      <c r="H170" s="927" t="s">
        <v>240</v>
      </c>
      <c r="I170" s="928"/>
      <c r="J170" s="928"/>
      <c r="K170" s="929"/>
      <c r="L170" s="455" t="s">
        <v>418</v>
      </c>
      <c r="M170" s="235"/>
    </row>
    <row r="171" spans="1:13" ht="13.5" customHeight="1" thickBot="1">
      <c r="A171" s="460" t="s">
        <v>241</v>
      </c>
      <c r="B171" s="933" t="str">
        <f>'SAISIE POUR G50'!P23</f>
        <v>B</v>
      </c>
      <c r="C171" s="950"/>
      <c r="D171" s="235"/>
      <c r="E171" s="235"/>
      <c r="F171" s="236"/>
      <c r="G171" s="235"/>
      <c r="H171" s="442"/>
      <c r="I171" s="442"/>
      <c r="J171" s="442"/>
      <c r="K171" s="442"/>
      <c r="L171" s="455" t="s">
        <v>419</v>
      </c>
      <c r="M171" s="235"/>
    </row>
    <row r="172" spans="1:13" ht="13.5" customHeight="1">
      <c r="A172" s="235"/>
      <c r="B172" s="240" t="s">
        <v>242</v>
      </c>
      <c r="C172" s="461"/>
      <c r="D172" s="947" t="s">
        <v>243</v>
      </c>
      <c r="E172" s="948"/>
      <c r="F172" s="949"/>
      <c r="G172" s="235"/>
      <c r="H172" s="542" t="s">
        <v>244</v>
      </c>
      <c r="I172" s="1360" t="str">
        <f>I7</f>
        <v xml:space="preserve">SARL AYA </v>
      </c>
      <c r="J172" s="948"/>
      <c r="K172" s="949"/>
      <c r="L172" s="455" t="s">
        <v>420</v>
      </c>
      <c r="M172" s="235"/>
    </row>
    <row r="173" spans="1:13" ht="11.25" customHeight="1" thickBot="1">
      <c r="A173" s="463" t="s">
        <v>241</v>
      </c>
      <c r="B173" s="1058" t="str">
        <f>'SAISIE POUR G50'!N24</f>
        <v>B</v>
      </c>
      <c r="C173" s="934"/>
      <c r="D173" s="913" t="s">
        <v>245</v>
      </c>
      <c r="E173" s="914"/>
      <c r="F173" s="915"/>
      <c r="G173" s="235"/>
      <c r="H173" s="543"/>
      <c r="I173" s="465"/>
      <c r="J173" s="465"/>
      <c r="K173" s="466"/>
      <c r="L173" s="455" t="s">
        <v>421</v>
      </c>
      <c r="M173" s="235"/>
    </row>
    <row r="174" spans="1:13" ht="13.5" customHeight="1">
      <c r="A174" s="467" t="s">
        <v>246</v>
      </c>
      <c r="B174" s="945" t="str">
        <f>'SAISIE POUR G50'!P24</f>
        <v>B</v>
      </c>
      <c r="C174" s="946"/>
      <c r="D174" s="235"/>
      <c r="E174" s="468"/>
      <c r="F174" s="236"/>
      <c r="G174" s="235"/>
      <c r="H174" s="544" t="s">
        <v>247</v>
      </c>
      <c r="I174" s="1367" t="str">
        <f>I9</f>
        <v>REVENTE LES VETEMENTES EN GROS</v>
      </c>
      <c r="J174" s="1128"/>
      <c r="K174" s="470"/>
      <c r="L174" s="455"/>
      <c r="M174" s="235"/>
    </row>
    <row r="175" spans="1:13" ht="14.25" customHeight="1">
      <c r="A175" s="471" t="s">
        <v>11</v>
      </c>
      <c r="B175" s="918"/>
      <c r="C175" s="919"/>
      <c r="D175" s="920"/>
      <c r="E175" s="472"/>
      <c r="F175" s="240"/>
      <c r="G175" s="235"/>
      <c r="H175" s="544" t="s">
        <v>249</v>
      </c>
      <c r="I175" s="939" t="str">
        <f>I10</f>
        <v>BT 47 RUE HASSIBA , AKGER</v>
      </c>
      <c r="J175" s="940"/>
      <c r="K175" s="941"/>
      <c r="M175" s="235"/>
    </row>
    <row r="176" spans="1:13" ht="14.25" customHeight="1" thickBot="1">
      <c r="A176" s="471" t="s">
        <v>251</v>
      </c>
      <c r="B176" s="918"/>
      <c r="C176" s="919"/>
      <c r="D176" s="920"/>
      <c r="E176" s="472"/>
      <c r="F176" s="473"/>
      <c r="G176" s="235"/>
      <c r="H176" s="474"/>
      <c r="I176" s="475"/>
      <c r="J176" s="476"/>
      <c r="K176" s="477"/>
      <c r="L176" s="478" t="s">
        <v>250</v>
      </c>
      <c r="M176" s="235"/>
    </row>
    <row r="177" spans="1:13" ht="14.25" customHeight="1">
      <c r="A177" s="479" t="s">
        <v>252</v>
      </c>
      <c r="B177" s="921" t="str">
        <f>'SAISIE POUR G50'!N25</f>
        <v>B</v>
      </c>
      <c r="C177" s="922"/>
      <c r="D177" s="923"/>
      <c r="E177" s="480"/>
      <c r="F177" s="236"/>
      <c r="G177" s="235"/>
      <c r="H177" s="444"/>
      <c r="I177" s="481"/>
      <c r="J177" s="444"/>
      <c r="K177" s="444"/>
      <c r="L177" s="482">
        <f>IDENTIFICATION!D20</f>
        <v>0</v>
      </c>
      <c r="M177" s="483"/>
    </row>
    <row r="178" spans="1:13" ht="12" customHeight="1" thickBot="1">
      <c r="A178" s="442"/>
      <c r="B178" s="442"/>
      <c r="C178" s="442"/>
      <c r="D178" s="442"/>
      <c r="E178" s="442"/>
      <c r="F178" s="442"/>
      <c r="G178" s="442"/>
      <c r="H178" s="917">
        <f>'SAISIE POUR G50'!N26</f>
        <v>0</v>
      </c>
      <c r="I178" s="917"/>
      <c r="J178" s="917"/>
      <c r="K178" s="917"/>
      <c r="L178" s="442"/>
      <c r="M178" s="442"/>
    </row>
    <row r="179" spans="1:13" ht="13.5" customHeight="1">
      <c r="A179" s="986" t="s">
        <v>422</v>
      </c>
      <c r="B179" s="993"/>
      <c r="C179" s="993"/>
      <c r="D179" s="993"/>
      <c r="E179" s="993"/>
      <c r="F179" s="993"/>
      <c r="G179" s="993"/>
      <c r="H179" s="993"/>
      <c r="I179" s="993"/>
      <c r="J179" s="993"/>
      <c r="K179" s="993"/>
      <c r="L179" s="994"/>
      <c r="M179" s="442"/>
    </row>
    <row r="180" spans="1:13" ht="11.25" customHeight="1">
      <c r="A180" s="1003" t="s">
        <v>255</v>
      </c>
      <c r="B180" s="977"/>
      <c r="C180" s="484"/>
      <c r="D180" s="485"/>
      <c r="E180" s="443" t="s">
        <v>256</v>
      </c>
      <c r="F180" s="485"/>
      <c r="G180" s="485"/>
      <c r="H180" s="486"/>
      <c r="I180" s="995" t="s">
        <v>257</v>
      </c>
      <c r="J180" s="996"/>
      <c r="K180" s="999" t="s">
        <v>258</v>
      </c>
      <c r="L180" s="911"/>
      <c r="M180" s="442"/>
    </row>
    <row r="181" spans="1:13" ht="11.25" customHeight="1">
      <c r="A181" s="487"/>
      <c r="B181" s="488"/>
      <c r="C181" s="489"/>
      <c r="D181" s="490"/>
      <c r="E181" s="490"/>
      <c r="F181" s="490"/>
      <c r="G181" s="490"/>
      <c r="H181" s="491"/>
      <c r="I181" s="492" t="s">
        <v>259</v>
      </c>
      <c r="J181" s="493" t="s">
        <v>84</v>
      </c>
      <c r="K181" s="1005" t="s">
        <v>260</v>
      </c>
      <c r="L181" s="1006"/>
      <c r="M181" s="442"/>
    </row>
    <row r="182" spans="1:13" ht="12" customHeight="1">
      <c r="A182" s="989" t="s">
        <v>261</v>
      </c>
      <c r="B182" s="990"/>
      <c r="C182" s="991" t="s">
        <v>435</v>
      </c>
      <c r="D182" s="992"/>
      <c r="E182" s="992"/>
      <c r="F182" s="992"/>
      <c r="G182" s="992"/>
      <c r="H182" s="494">
        <f>'SAISIE POUR G50'!O17</f>
        <v>0.5</v>
      </c>
      <c r="I182" s="495">
        <f>'SAISIE POUR G50'!P17</f>
        <v>0</v>
      </c>
      <c r="J182" s="496">
        <f>I182-(I182*H182)</f>
        <v>0</v>
      </c>
      <c r="K182" s="980">
        <f>ROUNDDOWN(J182*'SAISIE POUR G50'!$G$4,0)</f>
        <v>0</v>
      </c>
      <c r="L182" s="981"/>
      <c r="M182" s="442"/>
    </row>
    <row r="183" spans="1:13" ht="12" customHeight="1">
      <c r="A183" s="976" t="s">
        <v>263</v>
      </c>
      <c r="B183" s="977"/>
      <c r="C183" s="978" t="s">
        <v>424</v>
      </c>
      <c r="D183" s="979"/>
      <c r="E183" s="979"/>
      <c r="F183" s="979"/>
      <c r="G183" s="979"/>
      <c r="H183" s="494">
        <f>'SAISIE POUR G50'!O18</f>
        <v>0.3</v>
      </c>
      <c r="I183" s="495">
        <f>'SAISIE POUR G50'!P18</f>
        <v>0</v>
      </c>
      <c r="J183" s="496">
        <f>I183-(I183*H183)</f>
        <v>0</v>
      </c>
      <c r="K183" s="980">
        <f>ROUNDDOWN(J183*'SAISIE POUR G50'!$G$4,0)</f>
        <v>0</v>
      </c>
      <c r="L183" s="981"/>
      <c r="M183" s="442"/>
    </row>
    <row r="184" spans="1:13" ht="12" customHeight="1">
      <c r="A184" s="976" t="s">
        <v>264</v>
      </c>
      <c r="B184" s="977"/>
      <c r="C184" s="978" t="s">
        <v>265</v>
      </c>
      <c r="D184" s="979"/>
      <c r="E184" s="979"/>
      <c r="F184" s="979"/>
      <c r="G184" s="979"/>
      <c r="H184" s="497"/>
      <c r="I184" s="495">
        <f>'SAISIE POUR G50'!P19</f>
        <v>0</v>
      </c>
      <c r="J184" s="496">
        <f>I184</f>
        <v>0</v>
      </c>
      <c r="K184" s="980">
        <f>ROUNDDOWN(J184*'SAISIE POUR G50'!$G$4,0)</f>
        <v>0</v>
      </c>
      <c r="L184" s="981"/>
      <c r="M184" s="442"/>
    </row>
    <row r="185" spans="1:13" ht="12" customHeight="1">
      <c r="A185" s="976" t="s">
        <v>266</v>
      </c>
      <c r="B185" s="977"/>
      <c r="C185" s="978" t="s">
        <v>267</v>
      </c>
      <c r="D185" s="979"/>
      <c r="E185" s="979"/>
      <c r="F185" s="979"/>
      <c r="G185" s="979"/>
      <c r="H185" s="497"/>
      <c r="I185" s="495">
        <f>'SAISIE POUR G50'!P20</f>
        <v>0</v>
      </c>
      <c r="J185" s="496">
        <f>I185</f>
        <v>0</v>
      </c>
      <c r="K185" s="980">
        <f>ROUNDDOWN(J185*H185,0)</f>
        <v>0</v>
      </c>
      <c r="L185" s="981"/>
      <c r="M185" s="442"/>
    </row>
    <row r="186" spans="1:13" ht="12" customHeight="1">
      <c r="A186" s="976" t="s">
        <v>268</v>
      </c>
      <c r="B186" s="977"/>
      <c r="C186" s="978" t="s">
        <v>269</v>
      </c>
      <c r="D186" s="979"/>
      <c r="E186" s="979"/>
      <c r="F186" s="979"/>
      <c r="G186" s="979"/>
      <c r="H186" s="1105"/>
      <c r="I186" s="495">
        <f>'SAISIE POUR G50'!P21</f>
        <v>0</v>
      </c>
      <c r="J186" s="496">
        <f>I186</f>
        <v>0</v>
      </c>
      <c r="K186" s="980">
        <f>ROUNDDOWN(J186*'SAISIE POUR G50'!$G$4,0)</f>
        <v>0</v>
      </c>
      <c r="L186" s="981"/>
      <c r="M186" s="442"/>
    </row>
    <row r="187" spans="1:13" ht="16.5" thickBot="1">
      <c r="A187" s="498">
        <v>1</v>
      </c>
      <c r="B187" s="1000" t="s">
        <v>270</v>
      </c>
      <c r="C187" s="1001"/>
      <c r="D187" s="1001"/>
      <c r="E187" s="1001"/>
      <c r="F187" s="1002"/>
      <c r="G187" s="499"/>
      <c r="H187" s="500" t="s">
        <v>271</v>
      </c>
      <c r="I187" s="501">
        <f>SUM(I182:I186)</f>
        <v>0</v>
      </c>
      <c r="J187" s="501">
        <f>SUM(J182:J186)</f>
        <v>0</v>
      </c>
      <c r="K187" s="1346" t="str">
        <f>IF(SUM(K182:L186)&gt;0,ROUNDDOWN(SUM(K182:L186),0),"NEANT")</f>
        <v>NEANT</v>
      </c>
      <c r="L187" s="1347"/>
      <c r="M187" s="442"/>
    </row>
    <row r="188" spans="1:13" ht="4.5" customHeight="1" thickBot="1">
      <c r="A188" s="502"/>
      <c r="B188" s="502"/>
      <c r="C188" s="503"/>
      <c r="D188" s="502"/>
      <c r="E188" s="502"/>
      <c r="F188" s="502"/>
      <c r="G188" s="502"/>
      <c r="H188" s="502"/>
      <c r="I188" s="502"/>
      <c r="J188" s="502"/>
      <c r="K188" s="502"/>
      <c r="L188" s="504"/>
      <c r="M188" s="442"/>
    </row>
    <row r="189" spans="1:13" ht="13.5" customHeight="1">
      <c r="A189" s="986" t="s">
        <v>281</v>
      </c>
      <c r="B189" s="987"/>
      <c r="C189" s="987"/>
      <c r="D189" s="987"/>
      <c r="E189" s="987"/>
      <c r="F189" s="987"/>
      <c r="G189" s="987"/>
      <c r="H189" s="987"/>
      <c r="I189" s="987"/>
      <c r="J189" s="987"/>
      <c r="K189" s="987"/>
      <c r="L189" s="988"/>
      <c r="M189" s="442"/>
    </row>
    <row r="190" spans="1:13" ht="13.5" customHeight="1">
      <c r="A190" s="1015" t="s">
        <v>255</v>
      </c>
      <c r="B190" s="1016"/>
      <c r="C190" s="1043" t="s">
        <v>282</v>
      </c>
      <c r="D190" s="1044"/>
      <c r="E190" s="946"/>
      <c r="F190" s="946"/>
      <c r="G190" s="946"/>
      <c r="H190" s="946"/>
      <c r="I190" s="1045"/>
      <c r="J190" s="505" t="s">
        <v>425</v>
      </c>
      <c r="K190" s="506" t="s">
        <v>82</v>
      </c>
      <c r="L190" s="507" t="s">
        <v>171</v>
      </c>
      <c r="M190" s="442"/>
    </row>
    <row r="191" spans="1:13" ht="13.5" customHeight="1">
      <c r="A191" s="984" t="s">
        <v>285</v>
      </c>
      <c r="B191" s="985"/>
      <c r="C191" s="1013" t="s">
        <v>426</v>
      </c>
      <c r="D191" s="992"/>
      <c r="E191" s="992"/>
      <c r="F191" s="992"/>
      <c r="G191" s="992"/>
      <c r="H191" s="992"/>
      <c r="I191" s="1014"/>
      <c r="J191" s="508">
        <v>0</v>
      </c>
      <c r="K191" s="509" t="s">
        <v>168</v>
      </c>
      <c r="L191" s="303">
        <v>0</v>
      </c>
      <c r="M191" s="442"/>
    </row>
    <row r="192" spans="1:13" ht="13.5" customHeight="1">
      <c r="A192" s="982" t="s">
        <v>289</v>
      </c>
      <c r="B192" s="983"/>
      <c r="C192" s="1051" t="s">
        <v>427</v>
      </c>
      <c r="D192" s="979"/>
      <c r="E192" s="979"/>
      <c r="F192" s="979"/>
      <c r="G192" s="979"/>
      <c r="H192" s="979"/>
      <c r="I192" s="1052"/>
      <c r="J192" s="508">
        <v>0</v>
      </c>
      <c r="K192" s="510">
        <f>'SAISIE POUR G50'!E227</f>
        <v>0</v>
      </c>
      <c r="L192" s="511">
        <v>0</v>
      </c>
      <c r="M192" s="442"/>
    </row>
    <row r="193" spans="1:13" ht="13.5" customHeight="1">
      <c r="A193" s="982" t="s">
        <v>290</v>
      </c>
      <c r="B193" s="983"/>
      <c r="C193" s="1017" t="s">
        <v>428</v>
      </c>
      <c r="D193" s="1018"/>
      <c r="E193" s="1018"/>
      <c r="F193" s="1018"/>
      <c r="G193" s="1018"/>
      <c r="H193" s="1018"/>
      <c r="I193" s="1019"/>
      <c r="J193" s="508">
        <v>0</v>
      </c>
      <c r="K193" s="510">
        <v>0.24</v>
      </c>
      <c r="L193" s="511">
        <v>0</v>
      </c>
      <c r="M193" s="442"/>
    </row>
    <row r="194" spans="1:13" ht="14.25" customHeight="1" thickBot="1">
      <c r="A194" s="512">
        <v>3</v>
      </c>
      <c r="B194" s="1022" t="s">
        <v>292</v>
      </c>
      <c r="C194" s="1023"/>
      <c r="D194" s="1023"/>
      <c r="E194" s="1023"/>
      <c r="F194" s="1023"/>
      <c r="G194" s="1023"/>
      <c r="H194" s="1024"/>
      <c r="I194" s="513" t="s">
        <v>293</v>
      </c>
      <c r="J194" s="514">
        <f>SUM(J191:J193)</f>
        <v>0</v>
      </c>
      <c r="K194" s="515"/>
      <c r="L194" s="516" t="str">
        <f>IF(SUM(L191:L193)&gt;0,ROUNDDOWN(SUM(L191:L193),0),"NEANT")</f>
        <v>NEANT</v>
      </c>
      <c r="M194" s="442"/>
    </row>
    <row r="195" spans="1:13" ht="4.5" customHeight="1" thickBot="1">
      <c r="A195" s="442"/>
      <c r="B195" s="442"/>
      <c r="C195" s="442"/>
      <c r="D195" s="442"/>
      <c r="E195" s="442"/>
      <c r="F195" s="442"/>
      <c r="G195" s="442"/>
      <c r="H195" s="442"/>
      <c r="I195" s="442"/>
      <c r="J195" s="442"/>
      <c r="K195" s="442"/>
      <c r="L195" s="442"/>
      <c r="M195" s="442"/>
    </row>
    <row r="196" spans="1:13">
      <c r="A196" s="545"/>
      <c r="B196" s="546"/>
      <c r="C196" s="546" t="s">
        <v>301</v>
      </c>
      <c r="D196" s="546"/>
      <c r="E196" s="546"/>
      <c r="F196" s="547"/>
      <c r="G196" s="955" t="s">
        <v>302</v>
      </c>
      <c r="H196" s="1046"/>
      <c r="I196" s="1047"/>
      <c r="J196" s="955" t="s">
        <v>303</v>
      </c>
      <c r="K196" s="956"/>
      <c r="L196" s="957" t="s">
        <v>304</v>
      </c>
      <c r="M196" s="958"/>
    </row>
    <row r="197" spans="1:13" ht="9.75" customHeight="1">
      <c r="A197" s="548"/>
      <c r="B197" s="549"/>
      <c r="C197" s="549"/>
      <c r="D197" s="550"/>
      <c r="E197" s="1009" t="str">
        <f>"            -"</f>
        <v xml:space="preserve">            -</v>
      </c>
      <c r="F197" s="1010"/>
      <c r="G197" s="551"/>
      <c r="H197" s="552"/>
      <c r="I197" s="553"/>
      <c r="J197" s="968" t="s">
        <v>429</v>
      </c>
      <c r="K197" s="969"/>
      <c r="L197" s="1063" t="s">
        <v>305</v>
      </c>
      <c r="M197" s="952"/>
    </row>
    <row r="198" spans="1:13" ht="14.25" customHeight="1">
      <c r="A198" s="524" t="s">
        <v>306</v>
      </c>
      <c r="B198" s="525"/>
      <c r="C198" s="526" t="s">
        <v>307</v>
      </c>
      <c r="D198" s="527"/>
      <c r="E198" s="1011" t="str">
        <f>IF($K187="NEANT",E197,$K187)</f>
        <v xml:space="preserve">            -</v>
      </c>
      <c r="F198" s="1012"/>
      <c r="G198" s="554"/>
      <c r="H198" s="525" t="s">
        <v>308</v>
      </c>
      <c r="I198" s="555"/>
      <c r="J198" s="965" t="s">
        <v>309</v>
      </c>
      <c r="K198" s="966"/>
      <c r="L198" s="1063" t="s">
        <v>310</v>
      </c>
      <c r="M198" s="952"/>
    </row>
    <row r="199" spans="1:13" ht="12" customHeight="1">
      <c r="A199" s="524"/>
      <c r="B199" s="525"/>
      <c r="C199" s="526"/>
      <c r="D199" s="529"/>
      <c r="E199" s="1025"/>
      <c r="F199" s="1026"/>
      <c r="G199" s="554"/>
      <c r="H199" s="525" t="s">
        <v>313</v>
      </c>
      <c r="I199" s="555"/>
      <c r="J199" s="965" t="s">
        <v>430</v>
      </c>
      <c r="K199" s="966"/>
      <c r="L199" s="1348" t="s">
        <v>314</v>
      </c>
      <c r="M199" s="952"/>
    </row>
    <row r="200" spans="1:13" ht="12" customHeight="1">
      <c r="A200" s="524" t="s">
        <v>318</v>
      </c>
      <c r="B200" s="525"/>
      <c r="C200" s="526" t="s">
        <v>319</v>
      </c>
      <c r="D200" s="527"/>
      <c r="E200" s="1056">
        <f>L191</f>
        <v>0</v>
      </c>
      <c r="F200" s="1057"/>
      <c r="G200" s="554"/>
      <c r="H200" s="525" t="s">
        <v>315</v>
      </c>
      <c r="I200" s="556"/>
      <c r="J200" s="965" t="s">
        <v>431</v>
      </c>
      <c r="K200" s="966"/>
      <c r="L200" s="1063" t="s">
        <v>317</v>
      </c>
      <c r="M200" s="952"/>
    </row>
    <row r="201" spans="1:13" ht="12" customHeight="1">
      <c r="A201" s="524" t="s">
        <v>432</v>
      </c>
      <c r="B201" s="525"/>
      <c r="C201" s="526" t="s">
        <v>322</v>
      </c>
      <c r="D201" s="529"/>
      <c r="E201" s="1025">
        <f>L192</f>
        <v>0</v>
      </c>
      <c r="F201" s="1026"/>
      <c r="G201" s="554"/>
      <c r="H201" s="525" t="s">
        <v>320</v>
      </c>
      <c r="I201" s="555"/>
      <c r="J201" s="965" t="s">
        <v>324</v>
      </c>
      <c r="K201" s="966"/>
      <c r="L201" s="1063" t="s">
        <v>317</v>
      </c>
      <c r="M201" s="952"/>
    </row>
    <row r="202" spans="1:13" ht="12" customHeight="1">
      <c r="A202" s="524" t="s">
        <v>433</v>
      </c>
      <c r="B202" s="525"/>
      <c r="C202" s="526" t="s">
        <v>326</v>
      </c>
      <c r="D202" s="529"/>
      <c r="E202" s="1056">
        <f>L193</f>
        <v>0</v>
      </c>
      <c r="F202" s="1057"/>
      <c r="G202" s="557"/>
      <c r="H202" s="530" t="s">
        <v>323</v>
      </c>
      <c r="I202" s="558" t="str">
        <f>IDENTIFICATION!D13</f>
        <v>Alger</v>
      </c>
      <c r="J202" s="959" t="s">
        <v>328</v>
      </c>
      <c r="K202" s="960"/>
      <c r="L202" s="1063" t="s">
        <v>317</v>
      </c>
      <c r="M202" s="952"/>
    </row>
    <row r="203" spans="1:13" ht="12" customHeight="1">
      <c r="A203" s="524"/>
      <c r="B203" s="525"/>
      <c r="C203" s="526"/>
      <c r="D203" s="532"/>
      <c r="E203" s="1059"/>
      <c r="F203" s="1060"/>
      <c r="G203" s="559"/>
      <c r="H203" s="530" t="s">
        <v>327</v>
      </c>
      <c r="I203" s="560">
        <f ca="1">TODAY()</f>
        <v>45721</v>
      </c>
      <c r="J203" s="959" t="s">
        <v>331</v>
      </c>
      <c r="K203" s="960"/>
      <c r="L203" s="1063" t="s">
        <v>317</v>
      </c>
      <c r="M203" s="952"/>
    </row>
    <row r="204" spans="1:13" ht="12" customHeight="1">
      <c r="A204" s="524"/>
      <c r="B204" s="525"/>
      <c r="C204" s="526"/>
      <c r="D204" s="521"/>
      <c r="E204" s="1053"/>
      <c r="F204" s="1054"/>
      <c r="G204" s="554"/>
      <c r="H204" s="525" t="s">
        <v>332</v>
      </c>
      <c r="I204" s="555"/>
      <c r="J204" s="963" t="s">
        <v>436</v>
      </c>
      <c r="K204" s="964"/>
      <c r="L204" s="1063" t="s">
        <v>317</v>
      </c>
      <c r="M204" s="952"/>
    </row>
    <row r="205" spans="1:13" ht="12.75" customHeight="1">
      <c r="A205" s="524"/>
      <c r="B205" s="525"/>
      <c r="C205" s="526"/>
      <c r="D205" s="521"/>
      <c r="E205" s="1053"/>
      <c r="F205" s="1054"/>
      <c r="G205" s="554"/>
      <c r="H205" s="561"/>
      <c r="I205" s="556"/>
      <c r="J205" s="963" t="s">
        <v>336</v>
      </c>
      <c r="K205" s="964"/>
      <c r="L205" s="1063" t="s">
        <v>317</v>
      </c>
      <c r="M205" s="952"/>
    </row>
    <row r="206" spans="1:13" ht="12.75" customHeight="1">
      <c r="A206" s="524"/>
      <c r="B206" s="525"/>
      <c r="C206" s="526"/>
      <c r="D206" s="521"/>
      <c r="E206" s="974"/>
      <c r="F206" s="975"/>
      <c r="G206" s="562"/>
      <c r="H206" s="525"/>
      <c r="I206" s="555"/>
      <c r="J206" s="965" t="s">
        <v>339</v>
      </c>
      <c r="K206" s="966"/>
      <c r="L206" s="1063" t="s">
        <v>317</v>
      </c>
      <c r="M206" s="952"/>
    </row>
    <row r="207" spans="1:13" ht="12.75" customHeight="1">
      <c r="A207" s="524"/>
      <c r="E207" s="974"/>
      <c r="F207" s="975"/>
      <c r="G207" s="562"/>
      <c r="H207" s="525"/>
      <c r="I207" s="555"/>
      <c r="J207" s="965" t="s">
        <v>342</v>
      </c>
      <c r="K207" s="966"/>
      <c r="L207" s="1063" t="s">
        <v>317</v>
      </c>
      <c r="M207" s="952"/>
    </row>
    <row r="208" spans="1:13" ht="12.75" customHeight="1">
      <c r="A208" s="524"/>
      <c r="B208" s="933" t="s">
        <v>345</v>
      </c>
      <c r="C208" s="1027"/>
      <c r="D208" s="1028"/>
      <c r="E208" s="1029" t="str">
        <f>IF(SUM(E198:F203)&gt;0,ROUNDDOWN(SUM(E198:F203),0),"NEANT")</f>
        <v>NEANT</v>
      </c>
      <c r="F208" s="1030"/>
      <c r="G208" s="562"/>
      <c r="H208" s="525"/>
      <c r="I208" s="555"/>
      <c r="J208" s="965" t="s">
        <v>344</v>
      </c>
      <c r="K208" s="966"/>
      <c r="L208" s="1063" t="s">
        <v>317</v>
      </c>
      <c r="M208" s="952"/>
    </row>
    <row r="209" spans="1:13" ht="11.25" customHeight="1">
      <c r="A209" s="524"/>
      <c r="B209" s="525"/>
      <c r="C209" s="525"/>
      <c r="D209" s="525"/>
      <c r="E209" s="535"/>
      <c r="F209" s="536"/>
      <c r="G209" s="562" t="s">
        <v>343</v>
      </c>
      <c r="H209" s="525"/>
      <c r="I209" s="555"/>
      <c r="J209" s="537"/>
      <c r="K209" s="538"/>
      <c r="L209" s="1063" t="s">
        <v>317</v>
      </c>
      <c r="M209" s="952"/>
    </row>
    <row r="210" spans="1:13" ht="11.25" customHeight="1" thickBot="1">
      <c r="A210" s="563"/>
      <c r="B210" s="564"/>
      <c r="C210" s="476"/>
      <c r="D210" s="565"/>
      <c r="E210" s="1035"/>
      <c r="F210" s="1036"/>
      <c r="G210" s="566"/>
      <c r="H210" s="567"/>
      <c r="I210" s="568"/>
      <c r="J210" s="961"/>
      <c r="K210" s="962"/>
      <c r="L210" s="1368"/>
      <c r="M210" s="998"/>
    </row>
    <row r="211" spans="1:13" ht="5.25" customHeight="1" thickBot="1"/>
    <row r="212" spans="1:13" ht="13.5" customHeight="1" thickBot="1">
      <c r="A212" s="235"/>
      <c r="B212" s="235"/>
      <c r="C212" s="235"/>
      <c r="D212" s="235"/>
      <c r="E212" s="235"/>
      <c r="F212" s="235"/>
      <c r="G212" s="235"/>
      <c r="H212" s="906" t="s">
        <v>227</v>
      </c>
      <c r="I212" s="907"/>
      <c r="J212" s="907"/>
      <c r="K212" s="908"/>
      <c r="L212" s="443" t="s">
        <v>415</v>
      </c>
      <c r="M212" s="444"/>
    </row>
    <row r="213" spans="1:13" ht="13.5" customHeight="1">
      <c r="A213" s="909" t="s">
        <v>229</v>
      </c>
      <c r="B213" s="910"/>
      <c r="C213" s="911"/>
      <c r="D213" s="445" t="s">
        <v>230</v>
      </c>
      <c r="E213" s="446">
        <f>'SAISIE POUR G50'!G1</f>
        <v>2022</v>
      </c>
      <c r="F213" s="447"/>
      <c r="G213" s="235"/>
      <c r="H213" s="942" t="s">
        <v>231</v>
      </c>
      <c r="I213" s="943"/>
      <c r="J213" s="943"/>
      <c r="K213" s="944"/>
      <c r="L213" s="448" t="s">
        <v>462</v>
      </c>
      <c r="M213" s="235"/>
    </row>
    <row r="214" spans="1:13" ht="13.5" customHeight="1">
      <c r="A214" s="912" t="s">
        <v>232</v>
      </c>
      <c r="B214" s="910"/>
      <c r="C214" s="911"/>
      <c r="D214" s="449"/>
      <c r="E214" s="450"/>
      <c r="F214" s="451"/>
      <c r="G214" s="235"/>
      <c r="H214" s="924" t="s">
        <v>233</v>
      </c>
      <c r="I214" s="925"/>
      <c r="J214" s="925"/>
      <c r="K214" s="926"/>
      <c r="L214" s="452" t="s">
        <v>416</v>
      </c>
      <c r="M214" s="235"/>
    </row>
    <row r="215" spans="1:13" ht="13.5" customHeight="1">
      <c r="A215" s="453" t="s">
        <v>234</v>
      </c>
      <c r="B215" s="933" t="str">
        <f>'SAISIE POUR G50'!N36</f>
        <v>C</v>
      </c>
      <c r="C215" s="934"/>
      <c r="D215" s="454" t="s">
        <v>235</v>
      </c>
      <c r="E215" s="935" t="str">
        <f>E4</f>
        <v>JANVIER</v>
      </c>
      <c r="F215" s="936"/>
      <c r="G215" s="235"/>
      <c r="H215" s="924" t="s">
        <v>236</v>
      </c>
      <c r="I215" s="925"/>
      <c r="J215" s="925"/>
      <c r="K215" s="926"/>
      <c r="L215" s="455" t="s">
        <v>417</v>
      </c>
      <c r="M215" s="235"/>
    </row>
    <row r="216" spans="1:13" ht="12" customHeight="1" thickBot="1">
      <c r="A216" s="930" t="s">
        <v>237</v>
      </c>
      <c r="B216" s="931"/>
      <c r="C216" s="932"/>
      <c r="D216" s="457" t="s">
        <v>238</v>
      </c>
      <c r="E216" s="458" t="s">
        <v>239</v>
      </c>
      <c r="F216" s="459"/>
      <c r="G216" s="235"/>
      <c r="H216" s="927" t="s">
        <v>240</v>
      </c>
      <c r="I216" s="928"/>
      <c r="J216" s="928"/>
      <c r="K216" s="929"/>
      <c r="L216" s="455" t="s">
        <v>418</v>
      </c>
      <c r="M216" s="235"/>
    </row>
    <row r="217" spans="1:13" ht="12" customHeight="1" thickBot="1">
      <c r="A217" s="460" t="s">
        <v>241</v>
      </c>
      <c r="B217" s="933" t="str">
        <f>'SAISIE POUR G50'!P36</f>
        <v>C</v>
      </c>
      <c r="C217" s="950"/>
      <c r="D217" s="235"/>
      <c r="E217" s="235"/>
      <c r="F217" s="236"/>
      <c r="G217" s="235"/>
      <c r="H217" s="442"/>
      <c r="I217" s="442"/>
      <c r="J217" s="442"/>
      <c r="K217" s="442"/>
      <c r="L217" s="455" t="s">
        <v>419</v>
      </c>
      <c r="M217" s="235"/>
    </row>
    <row r="218" spans="1:13" ht="12" customHeight="1">
      <c r="A218" s="235"/>
      <c r="B218" s="240" t="s">
        <v>242</v>
      </c>
      <c r="C218" s="461"/>
      <c r="D218" s="947" t="s">
        <v>243</v>
      </c>
      <c r="E218" s="948"/>
      <c r="F218" s="949"/>
      <c r="G218" s="235"/>
      <c r="H218" s="462" t="s">
        <v>244</v>
      </c>
      <c r="I218" s="1031" t="str">
        <f>I7</f>
        <v xml:space="preserve">SARL AYA </v>
      </c>
      <c r="J218" s="1032"/>
      <c r="K218" s="1033"/>
      <c r="L218" s="455" t="s">
        <v>420</v>
      </c>
      <c r="M218" s="235"/>
    </row>
    <row r="219" spans="1:13" ht="12" customHeight="1" thickBot="1">
      <c r="A219" s="463" t="s">
        <v>241</v>
      </c>
      <c r="B219" s="1058" t="str">
        <f>'SAISIE POUR G50'!N37</f>
        <v>C</v>
      </c>
      <c r="C219" s="934"/>
      <c r="D219" s="913" t="s">
        <v>245</v>
      </c>
      <c r="E219" s="914"/>
      <c r="F219" s="915"/>
      <c r="G219" s="235"/>
      <c r="H219" s="464"/>
      <c r="I219" s="465"/>
      <c r="J219" s="465"/>
      <c r="K219" s="466"/>
      <c r="L219" s="455" t="s">
        <v>421</v>
      </c>
      <c r="M219" s="235"/>
    </row>
    <row r="220" spans="1:13" ht="12" customHeight="1">
      <c r="A220" s="467" t="s">
        <v>246</v>
      </c>
      <c r="B220" s="945" t="str">
        <f>'SAISIE POUR G50'!P37</f>
        <v>C</v>
      </c>
      <c r="C220" s="946"/>
      <c r="D220" s="235"/>
      <c r="E220" s="468"/>
      <c r="F220" s="236"/>
      <c r="G220" s="235"/>
      <c r="H220" s="469" t="s">
        <v>247</v>
      </c>
      <c r="I220" s="937" t="str">
        <f>I9</f>
        <v>REVENTE LES VETEMENTES EN GROS</v>
      </c>
      <c r="J220" s="938"/>
      <c r="K220" s="470"/>
      <c r="L220" s="455"/>
      <c r="M220" s="235"/>
    </row>
    <row r="221" spans="1:13" ht="12" customHeight="1">
      <c r="A221" s="471" t="s">
        <v>11</v>
      </c>
      <c r="B221" s="918"/>
      <c r="C221" s="919"/>
      <c r="D221" s="920"/>
      <c r="E221" s="472"/>
      <c r="F221" s="240"/>
      <c r="G221" s="235"/>
      <c r="H221" s="469" t="s">
        <v>249</v>
      </c>
      <c r="I221" s="939" t="str">
        <f>I10</f>
        <v>BT 47 RUE HASSIBA , AKGER</v>
      </c>
      <c r="J221" s="940"/>
      <c r="K221" s="941"/>
      <c r="M221" s="235"/>
    </row>
    <row r="222" spans="1:13" ht="12" customHeight="1" thickBot="1">
      <c r="A222" s="471" t="s">
        <v>251</v>
      </c>
      <c r="B222" s="918"/>
      <c r="C222" s="919"/>
      <c r="D222" s="920"/>
      <c r="E222" s="472"/>
      <c r="F222" s="473"/>
      <c r="G222" s="235"/>
      <c r="H222" s="474"/>
      <c r="I222" s="475"/>
      <c r="J222" s="476"/>
      <c r="K222" s="477"/>
      <c r="L222" s="478" t="s">
        <v>250</v>
      </c>
      <c r="M222" s="235"/>
    </row>
    <row r="223" spans="1:13" ht="12" customHeight="1">
      <c r="A223" s="479" t="s">
        <v>252</v>
      </c>
      <c r="B223" s="921" t="str">
        <f>'SAISIE POUR G50'!N38</f>
        <v>C</v>
      </c>
      <c r="C223" s="922"/>
      <c r="D223" s="923"/>
      <c r="E223" s="480"/>
      <c r="F223" s="236"/>
      <c r="G223" s="235"/>
      <c r="H223" s="444"/>
      <c r="I223" s="481"/>
      <c r="J223" s="444"/>
      <c r="K223" s="444"/>
      <c r="L223" s="482">
        <f>IDENTIFICATION!D20</f>
        <v>0</v>
      </c>
      <c r="M223" s="483"/>
    </row>
    <row r="224" spans="1:13" ht="15" thickBot="1">
      <c r="A224" s="442"/>
      <c r="B224" s="442"/>
      <c r="C224" s="442"/>
      <c r="D224" s="442"/>
      <c r="E224" s="442"/>
      <c r="F224" s="442"/>
      <c r="G224" s="442"/>
      <c r="H224" s="1349">
        <f>'SAISIE POUR G50'!N39</f>
        <v>0</v>
      </c>
      <c r="I224" s="1349"/>
      <c r="J224" s="1349"/>
      <c r="K224" s="1349"/>
      <c r="L224" s="442"/>
      <c r="M224" s="442"/>
    </row>
    <row r="225" spans="1:13" ht="12.75" customHeight="1">
      <c r="A225" s="986" t="s">
        <v>422</v>
      </c>
      <c r="B225" s="993"/>
      <c r="C225" s="993"/>
      <c r="D225" s="993"/>
      <c r="E225" s="993"/>
      <c r="F225" s="993"/>
      <c r="G225" s="993"/>
      <c r="H225" s="993"/>
      <c r="I225" s="993"/>
      <c r="J225" s="993"/>
      <c r="K225" s="993"/>
      <c r="L225" s="994"/>
      <c r="M225" s="442"/>
    </row>
    <row r="226" spans="1:13" ht="12" customHeight="1">
      <c r="A226" s="1003" t="s">
        <v>255</v>
      </c>
      <c r="B226" s="977"/>
      <c r="C226" s="484"/>
      <c r="D226" s="485"/>
      <c r="E226" s="443" t="s">
        <v>256</v>
      </c>
      <c r="F226" s="485"/>
      <c r="G226" s="485"/>
      <c r="H226" s="486"/>
      <c r="I226" s="995" t="s">
        <v>257</v>
      </c>
      <c r="J226" s="996"/>
      <c r="K226" s="999" t="s">
        <v>258</v>
      </c>
      <c r="L226" s="911"/>
      <c r="M226" s="442"/>
    </row>
    <row r="227" spans="1:13" ht="12" customHeight="1">
      <c r="A227" s="487"/>
      <c r="B227" s="488"/>
      <c r="C227" s="489"/>
      <c r="D227" s="490"/>
      <c r="E227" s="490"/>
      <c r="F227" s="490"/>
      <c r="G227" s="490"/>
      <c r="H227" s="491"/>
      <c r="I227" s="492" t="s">
        <v>259</v>
      </c>
      <c r="J227" s="493" t="s">
        <v>84</v>
      </c>
      <c r="K227" s="1005" t="s">
        <v>260</v>
      </c>
      <c r="L227" s="1006"/>
      <c r="M227" s="442"/>
    </row>
    <row r="228" spans="1:13" ht="12" customHeight="1">
      <c r="A228" s="989" t="s">
        <v>261</v>
      </c>
      <c r="B228" s="990"/>
      <c r="C228" s="991" t="s">
        <v>435</v>
      </c>
      <c r="D228" s="992"/>
      <c r="E228" s="992"/>
      <c r="F228" s="992"/>
      <c r="G228" s="992"/>
      <c r="H228" s="494">
        <f>'SAISIE POUR G50'!O30</f>
        <v>0.5</v>
      </c>
      <c r="I228" s="495">
        <f>'SAISIE POUR G50'!P30</f>
        <v>0</v>
      </c>
      <c r="J228" s="496">
        <f>I228-(I228*H228)</f>
        <v>0</v>
      </c>
      <c r="K228" s="980">
        <f>ROUNDDOWN(J228*'SAISIE POUR G50'!$G$4,0)</f>
        <v>0</v>
      </c>
      <c r="L228" s="981"/>
      <c r="M228" s="442"/>
    </row>
    <row r="229" spans="1:13" ht="12" customHeight="1">
      <c r="A229" s="976" t="s">
        <v>263</v>
      </c>
      <c r="B229" s="977"/>
      <c r="C229" s="978" t="s">
        <v>424</v>
      </c>
      <c r="D229" s="979"/>
      <c r="E229" s="979"/>
      <c r="F229" s="979"/>
      <c r="G229" s="979"/>
      <c r="H229" s="494">
        <f>'SAISIE POUR G50'!O31</f>
        <v>0.3</v>
      </c>
      <c r="I229" s="495">
        <f>'SAISIE POUR G50'!P31</f>
        <v>0</v>
      </c>
      <c r="J229" s="496">
        <f>I229-(I229*H229)</f>
        <v>0</v>
      </c>
      <c r="K229" s="980">
        <f>ROUNDDOWN(J229*'SAISIE POUR G50'!$G$4,0)</f>
        <v>0</v>
      </c>
      <c r="L229" s="981"/>
      <c r="M229" s="442"/>
    </row>
    <row r="230" spans="1:13" ht="12" customHeight="1">
      <c r="A230" s="976" t="s">
        <v>264</v>
      </c>
      <c r="B230" s="977"/>
      <c r="C230" s="978" t="s">
        <v>265</v>
      </c>
      <c r="D230" s="979"/>
      <c r="E230" s="979"/>
      <c r="F230" s="979"/>
      <c r="G230" s="979"/>
      <c r="H230" s="497"/>
      <c r="I230" s="495">
        <f>'SAISIE POUR G50'!P32</f>
        <v>0</v>
      </c>
      <c r="J230" s="496">
        <f>I230</f>
        <v>0</v>
      </c>
      <c r="K230" s="980">
        <f>ROUNDDOWN(J230*'SAISIE POUR G50'!$G$4,0)</f>
        <v>0</v>
      </c>
      <c r="L230" s="981"/>
      <c r="M230" s="442"/>
    </row>
    <row r="231" spans="1:13" ht="12" customHeight="1">
      <c r="A231" s="976" t="s">
        <v>266</v>
      </c>
      <c r="B231" s="977"/>
      <c r="C231" s="978" t="s">
        <v>267</v>
      </c>
      <c r="D231" s="979"/>
      <c r="E231" s="979"/>
      <c r="F231" s="979"/>
      <c r="G231" s="979"/>
      <c r="H231" s="497"/>
      <c r="I231" s="495">
        <f>'SAISIE POUR G50'!P33</f>
        <v>0</v>
      </c>
      <c r="J231" s="496">
        <f>I231</f>
        <v>0</v>
      </c>
      <c r="K231" s="980">
        <f>ROUNDDOWN(J231*H231,0)</f>
        <v>0</v>
      </c>
      <c r="L231" s="981"/>
      <c r="M231" s="442"/>
    </row>
    <row r="232" spans="1:13" ht="12" customHeight="1">
      <c r="A232" s="976" t="s">
        <v>268</v>
      </c>
      <c r="B232" s="977"/>
      <c r="C232" s="978" t="s">
        <v>437</v>
      </c>
      <c r="D232" s="979"/>
      <c r="E232" s="979"/>
      <c r="F232" s="979"/>
      <c r="G232" s="979"/>
      <c r="H232" s="497"/>
      <c r="I232" s="495">
        <f>'SAISIE POUR G50'!P34</f>
        <v>0</v>
      </c>
      <c r="J232" s="496">
        <f>I232</f>
        <v>0</v>
      </c>
      <c r="K232" s="980">
        <f>ROUNDDOWN(J232*'SAISIE POUR G50'!$G$4,0)</f>
        <v>0</v>
      </c>
      <c r="L232" s="981"/>
      <c r="M232" s="442"/>
    </row>
    <row r="233" spans="1:13" ht="15.75" customHeight="1" thickBot="1">
      <c r="A233" s="498">
        <v>1</v>
      </c>
      <c r="B233" s="1000" t="s">
        <v>270</v>
      </c>
      <c r="C233" s="1001"/>
      <c r="D233" s="1001"/>
      <c r="E233" s="1001"/>
      <c r="F233" s="1002"/>
      <c r="G233" s="499"/>
      <c r="H233" s="500" t="s">
        <v>271</v>
      </c>
      <c r="I233" s="501">
        <f>SUM(I228:I232)</f>
        <v>0</v>
      </c>
      <c r="J233" s="501">
        <f>SUM(J228:J232)</f>
        <v>0</v>
      </c>
      <c r="K233" s="1346" t="str">
        <f>IF(SUM(K228:L232)&gt;0,ROUNDDOWN(SUM(K228:L232),0),"NEANT")</f>
        <v>NEANT</v>
      </c>
      <c r="L233" s="1347"/>
      <c r="M233" s="442"/>
    </row>
    <row r="234" spans="1:13" ht="8.25" customHeight="1" thickBot="1">
      <c r="A234" s="502"/>
      <c r="B234" s="502"/>
      <c r="C234" s="503"/>
      <c r="D234" s="502"/>
      <c r="E234" s="502"/>
      <c r="F234" s="502"/>
      <c r="G234" s="502"/>
      <c r="H234" s="502"/>
      <c r="I234" s="502"/>
      <c r="J234" s="502"/>
      <c r="K234" s="502"/>
      <c r="L234" s="504"/>
      <c r="M234" s="442"/>
    </row>
    <row r="235" spans="1:13" ht="15">
      <c r="A235" s="986" t="s">
        <v>281</v>
      </c>
      <c r="B235" s="987"/>
      <c r="C235" s="987"/>
      <c r="D235" s="987"/>
      <c r="E235" s="987"/>
      <c r="F235" s="987"/>
      <c r="G235" s="987"/>
      <c r="H235" s="987"/>
      <c r="I235" s="987"/>
      <c r="J235" s="987"/>
      <c r="K235" s="987"/>
      <c r="L235" s="988"/>
      <c r="M235" s="442"/>
    </row>
    <row r="236" spans="1:13" ht="12.75" customHeight="1">
      <c r="A236" s="1015" t="s">
        <v>255</v>
      </c>
      <c r="B236" s="1016"/>
      <c r="C236" s="1043" t="s">
        <v>282</v>
      </c>
      <c r="D236" s="1044"/>
      <c r="E236" s="946"/>
      <c r="F236" s="946"/>
      <c r="G236" s="946"/>
      <c r="H236" s="946"/>
      <c r="I236" s="1045"/>
      <c r="J236" s="505" t="s">
        <v>425</v>
      </c>
      <c r="K236" s="506" t="s">
        <v>82</v>
      </c>
      <c r="L236" s="507" t="s">
        <v>171</v>
      </c>
      <c r="M236" s="442"/>
    </row>
    <row r="237" spans="1:13" ht="12" customHeight="1">
      <c r="A237" s="984" t="s">
        <v>285</v>
      </c>
      <c r="B237" s="985"/>
      <c r="C237" s="1013" t="s">
        <v>426</v>
      </c>
      <c r="D237" s="992"/>
      <c r="E237" s="992"/>
      <c r="F237" s="992"/>
      <c r="G237" s="992"/>
      <c r="H237" s="992"/>
      <c r="I237" s="1014"/>
      <c r="J237" s="508">
        <v>0</v>
      </c>
      <c r="K237" s="509" t="s">
        <v>168</v>
      </c>
      <c r="L237" s="303">
        <v>0</v>
      </c>
      <c r="M237" s="442"/>
    </row>
    <row r="238" spans="1:13" ht="12" customHeight="1">
      <c r="A238" s="982" t="s">
        <v>289</v>
      </c>
      <c r="B238" s="983"/>
      <c r="C238" s="1051" t="s">
        <v>427</v>
      </c>
      <c r="D238" s="979"/>
      <c r="E238" s="979"/>
      <c r="F238" s="979"/>
      <c r="G238" s="979"/>
      <c r="H238" s="979"/>
      <c r="I238" s="1052"/>
      <c r="J238" s="508">
        <v>0</v>
      </c>
      <c r="K238" s="510">
        <f>'SAISIE POUR G50'!E276</f>
        <v>0</v>
      </c>
      <c r="L238" s="511">
        <v>0</v>
      </c>
      <c r="M238" s="442"/>
    </row>
    <row r="239" spans="1:13" ht="12" customHeight="1">
      <c r="A239" s="982" t="s">
        <v>290</v>
      </c>
      <c r="B239" s="983"/>
      <c r="C239" s="1017" t="s">
        <v>428</v>
      </c>
      <c r="D239" s="1018"/>
      <c r="E239" s="1018"/>
      <c r="F239" s="1018"/>
      <c r="G239" s="1018"/>
      <c r="H239" s="1018"/>
      <c r="I239" s="1019"/>
      <c r="J239" s="508">
        <v>0</v>
      </c>
      <c r="K239" s="510">
        <v>0.24</v>
      </c>
      <c r="L239" s="511">
        <v>0</v>
      </c>
      <c r="M239" s="442"/>
    </row>
    <row r="240" spans="1:13" ht="12.75" customHeight="1" thickBot="1">
      <c r="A240" s="512">
        <v>3</v>
      </c>
      <c r="B240" s="1022" t="s">
        <v>292</v>
      </c>
      <c r="C240" s="1023"/>
      <c r="D240" s="1023"/>
      <c r="E240" s="1023"/>
      <c r="F240" s="1023"/>
      <c r="G240" s="1023"/>
      <c r="H240" s="1024"/>
      <c r="I240" s="513" t="s">
        <v>293</v>
      </c>
      <c r="J240" s="514">
        <f>SUM(J237:J239)</f>
        <v>0</v>
      </c>
      <c r="K240" s="515"/>
      <c r="L240" s="516" t="str">
        <f>IF(SUM(L237:L239)&gt;0,ROUNDDOWN(SUM(L237:L239),0),"NEANT")</f>
        <v>NEANT</v>
      </c>
      <c r="M240" s="442"/>
    </row>
    <row r="241" spans="1:13" ht="8.25" customHeight="1" thickBot="1">
      <c r="A241" s="442"/>
      <c r="B241" s="442"/>
      <c r="C241" s="442"/>
      <c r="D241" s="442"/>
      <c r="E241" s="442"/>
      <c r="F241" s="442"/>
      <c r="G241" s="442"/>
      <c r="H241" s="442"/>
      <c r="I241" s="442"/>
      <c r="J241" s="442"/>
      <c r="K241" s="442"/>
      <c r="L241" s="442"/>
      <c r="M241" s="442"/>
    </row>
    <row r="242" spans="1:13">
      <c r="A242" s="1342" t="s">
        <v>301</v>
      </c>
      <c r="B242" s="1343"/>
      <c r="C242" s="1343"/>
      <c r="D242" s="1343"/>
      <c r="E242" s="1343"/>
      <c r="F242" s="1344"/>
      <c r="G242" s="955" t="s">
        <v>302</v>
      </c>
      <c r="H242" s="1046"/>
      <c r="I242" s="1047"/>
      <c r="J242" s="955" t="s">
        <v>303</v>
      </c>
      <c r="K242" s="956"/>
      <c r="L242" s="957" t="s">
        <v>304</v>
      </c>
      <c r="M242" s="1345"/>
    </row>
    <row r="243" spans="1:13" ht="9" customHeight="1">
      <c r="A243" s="548"/>
      <c r="B243" s="549"/>
      <c r="C243" s="549"/>
      <c r="D243" s="550"/>
      <c r="E243" s="1009" t="str">
        <f>"            -"</f>
        <v xml:space="preserve">            -</v>
      </c>
      <c r="F243" s="1010"/>
      <c r="G243" s="521"/>
      <c r="H243" s="522"/>
      <c r="I243" s="523"/>
      <c r="J243" s="968" t="s">
        <v>429</v>
      </c>
      <c r="K243" s="969"/>
      <c r="L243" s="1063" t="s">
        <v>305</v>
      </c>
      <c r="M243" s="952"/>
    </row>
    <row r="244" spans="1:13" ht="15.75" customHeight="1">
      <c r="A244" s="524" t="s">
        <v>306</v>
      </c>
      <c r="B244" s="525"/>
      <c r="C244" s="526" t="s">
        <v>307</v>
      </c>
      <c r="D244" s="569"/>
      <c r="E244" s="1011" t="str">
        <f>IF($K233="NEANT",E243,$K233)</f>
        <v xml:space="preserve">            -</v>
      </c>
      <c r="F244" s="1012"/>
      <c r="G244" s="525"/>
      <c r="H244" s="525" t="s">
        <v>308</v>
      </c>
      <c r="I244" s="528"/>
      <c r="J244" s="965" t="s">
        <v>309</v>
      </c>
      <c r="K244" s="966"/>
      <c r="L244" s="1063" t="s">
        <v>310</v>
      </c>
      <c r="M244" s="952"/>
    </row>
    <row r="245" spans="1:13" ht="12" customHeight="1">
      <c r="A245" s="524"/>
      <c r="B245" s="525"/>
      <c r="C245" s="526"/>
      <c r="D245" s="570"/>
      <c r="E245" s="1025"/>
      <c r="F245" s="1026"/>
      <c r="G245" s="525"/>
      <c r="H245" s="525" t="s">
        <v>313</v>
      </c>
      <c r="I245" s="528"/>
      <c r="J245" s="965" t="s">
        <v>430</v>
      </c>
      <c r="K245" s="966"/>
      <c r="L245" s="1348" t="s">
        <v>314</v>
      </c>
      <c r="M245" s="952"/>
    </row>
    <row r="246" spans="1:13" ht="12" customHeight="1">
      <c r="A246" s="524" t="s">
        <v>318</v>
      </c>
      <c r="B246" s="525"/>
      <c r="C246" s="526" t="s">
        <v>319</v>
      </c>
      <c r="D246" s="569"/>
      <c r="E246" s="1056">
        <f>L237</f>
        <v>0</v>
      </c>
      <c r="F246" s="1057"/>
      <c r="G246" s="525"/>
      <c r="H246" s="525" t="s">
        <v>315</v>
      </c>
      <c r="I246" s="523"/>
      <c r="J246" s="965" t="s">
        <v>431</v>
      </c>
      <c r="K246" s="966"/>
      <c r="L246" s="1063" t="s">
        <v>317</v>
      </c>
      <c r="M246" s="952"/>
    </row>
    <row r="247" spans="1:13" ht="12" customHeight="1">
      <c r="A247" s="524" t="s">
        <v>432</v>
      </c>
      <c r="B247" s="525"/>
      <c r="C247" s="526" t="s">
        <v>322</v>
      </c>
      <c r="D247" s="570"/>
      <c r="E247" s="1025">
        <f>L238</f>
        <v>0</v>
      </c>
      <c r="F247" s="1026"/>
      <c r="G247" s="525"/>
      <c r="H247" s="525" t="s">
        <v>320</v>
      </c>
      <c r="I247" s="528"/>
      <c r="J247" s="965" t="s">
        <v>324</v>
      </c>
      <c r="K247" s="966"/>
      <c r="L247" s="1063" t="s">
        <v>317</v>
      </c>
      <c r="M247" s="952"/>
    </row>
    <row r="248" spans="1:13" ht="12" customHeight="1">
      <c r="A248" s="524" t="s">
        <v>433</v>
      </c>
      <c r="B248" s="525"/>
      <c r="C248" s="526" t="s">
        <v>326</v>
      </c>
      <c r="D248" s="570"/>
      <c r="E248" s="1056">
        <f>L239</f>
        <v>0</v>
      </c>
      <c r="F248" s="1057"/>
      <c r="G248" s="528"/>
      <c r="H248" s="530" t="s">
        <v>323</v>
      </c>
      <c r="I248" s="531" t="str">
        <f>IDENTIFICATION!D13</f>
        <v>Alger</v>
      </c>
      <c r="J248" s="959" t="s">
        <v>328</v>
      </c>
      <c r="K248" s="960"/>
      <c r="L248" s="1063" t="s">
        <v>317</v>
      </c>
      <c r="M248" s="952"/>
    </row>
    <row r="249" spans="1:13" ht="12" customHeight="1">
      <c r="A249" s="524"/>
      <c r="B249" s="525"/>
      <c r="C249" s="526"/>
      <c r="D249" s="571"/>
      <c r="E249" s="1059"/>
      <c r="F249" s="1060"/>
      <c r="G249" s="533"/>
      <c r="H249" s="530" t="s">
        <v>327</v>
      </c>
      <c r="I249" s="534">
        <f ca="1">TODAY()</f>
        <v>45721</v>
      </c>
      <c r="J249" s="959" t="s">
        <v>331</v>
      </c>
      <c r="K249" s="960"/>
      <c r="L249" s="1063" t="s">
        <v>317</v>
      </c>
      <c r="M249" s="952"/>
    </row>
    <row r="250" spans="1:13" ht="12" customHeight="1">
      <c r="A250" s="524"/>
      <c r="B250" s="525"/>
      <c r="C250" s="526"/>
      <c r="D250" s="572"/>
      <c r="E250" s="1053"/>
      <c r="F250" s="1054"/>
      <c r="G250" s="525"/>
      <c r="H250" s="525" t="s">
        <v>332</v>
      </c>
      <c r="I250" s="528"/>
      <c r="J250" s="963" t="s">
        <v>436</v>
      </c>
      <c r="K250" s="964"/>
      <c r="L250" s="1063" t="s">
        <v>317</v>
      </c>
      <c r="M250" s="952"/>
    </row>
    <row r="251" spans="1:13" ht="12" customHeight="1">
      <c r="A251" s="524"/>
      <c r="B251" s="525"/>
      <c r="C251" s="526"/>
      <c r="D251" s="572"/>
      <c r="E251" s="1053"/>
      <c r="F251" s="1054"/>
      <c r="G251" s="525"/>
      <c r="I251" s="523"/>
      <c r="J251" s="963" t="s">
        <v>336</v>
      </c>
      <c r="K251" s="964"/>
      <c r="L251" s="1063" t="s">
        <v>317</v>
      </c>
      <c r="M251" s="952"/>
    </row>
    <row r="252" spans="1:13" ht="12.75" customHeight="1">
      <c r="A252" s="524"/>
      <c r="B252" s="525"/>
      <c r="C252" s="526"/>
      <c r="D252" s="572"/>
      <c r="E252" s="974"/>
      <c r="F252" s="975"/>
      <c r="G252" s="521"/>
      <c r="H252" s="525"/>
      <c r="I252" s="528"/>
      <c r="J252" s="965" t="s">
        <v>339</v>
      </c>
      <c r="K252" s="966"/>
      <c r="L252" s="1063" t="s">
        <v>317</v>
      </c>
      <c r="M252" s="952"/>
    </row>
    <row r="253" spans="1:13" ht="13.5" customHeight="1">
      <c r="A253" s="524"/>
      <c r="E253" s="974"/>
      <c r="F253" s="975"/>
      <c r="G253" s="521"/>
      <c r="H253" s="525"/>
      <c r="I253" s="528"/>
      <c r="J253" s="965" t="s">
        <v>342</v>
      </c>
      <c r="K253" s="966"/>
      <c r="L253" s="1063" t="s">
        <v>317</v>
      </c>
      <c r="M253" s="952"/>
    </row>
    <row r="254" spans="1:13" ht="13.5" customHeight="1">
      <c r="A254" s="524"/>
      <c r="E254" s="974"/>
      <c r="F254" s="975"/>
      <c r="G254" s="521"/>
      <c r="H254" s="525"/>
      <c r="I254" s="528"/>
      <c r="J254" s="965" t="s">
        <v>344</v>
      </c>
      <c r="K254" s="966"/>
      <c r="L254" s="1063" t="s">
        <v>317</v>
      </c>
      <c r="M254" s="952"/>
    </row>
    <row r="255" spans="1:13" ht="15.75" customHeight="1">
      <c r="A255" s="524"/>
      <c r="B255" s="933" t="s">
        <v>345</v>
      </c>
      <c r="C255" s="1028"/>
      <c r="D255" s="1062"/>
      <c r="E255" s="1029" t="str">
        <f>IF(SUM(E244:F249)&gt;0,ROUNDDOWN(SUM(E244:F249),0),"NEANT")</f>
        <v>NEANT</v>
      </c>
      <c r="F255" s="1030"/>
      <c r="G255" s="521" t="s">
        <v>343</v>
      </c>
      <c r="H255" s="525"/>
      <c r="I255" s="528"/>
      <c r="J255" s="537"/>
      <c r="K255" s="538"/>
      <c r="L255" s="1063" t="s">
        <v>317</v>
      </c>
      <c r="M255" s="952"/>
    </row>
    <row r="256" spans="1:13" ht="13.5" customHeight="1">
      <c r="A256" s="520"/>
      <c r="B256" s="573"/>
      <c r="C256" s="444"/>
      <c r="D256" s="572"/>
      <c r="E256" s="1365"/>
      <c r="F256" s="1366"/>
      <c r="G256" s="521"/>
      <c r="H256" s="525"/>
      <c r="I256" s="574"/>
      <c r="J256" s="1340"/>
      <c r="K256" s="966"/>
      <c r="L256" s="1063"/>
      <c r="M256" s="952"/>
    </row>
    <row r="257" spans="1:13" ht="9" customHeight="1" thickBot="1">
      <c r="A257" s="575"/>
      <c r="B257" s="576"/>
      <c r="C257" s="576"/>
      <c r="D257" s="577"/>
      <c r="E257" s="578"/>
      <c r="F257" s="577"/>
      <c r="G257" s="579"/>
      <c r="H257" s="580"/>
      <c r="I257" s="580"/>
      <c r="J257" s="961"/>
      <c r="K257" s="962"/>
      <c r="L257" s="1341"/>
      <c r="M257" s="998"/>
    </row>
    <row r="258" spans="1:13" ht="9.75" customHeight="1" thickBot="1"/>
    <row r="259" spans="1:13" ht="15" customHeight="1" thickBot="1">
      <c r="A259" s="235"/>
      <c r="B259" s="235"/>
      <c r="C259" s="235"/>
      <c r="D259" s="235"/>
      <c r="E259" s="235"/>
      <c r="F259" s="235"/>
      <c r="G259" s="235"/>
      <c r="H259" s="906" t="s">
        <v>227</v>
      </c>
      <c r="I259" s="907"/>
      <c r="J259" s="907"/>
      <c r="K259" s="908"/>
      <c r="L259" s="443" t="s">
        <v>415</v>
      </c>
      <c r="M259" s="444"/>
    </row>
    <row r="260" spans="1:13" ht="14.25" customHeight="1">
      <c r="A260" s="909" t="s">
        <v>229</v>
      </c>
      <c r="B260" s="910"/>
      <c r="C260" s="911"/>
      <c r="D260" s="445" t="s">
        <v>230</v>
      </c>
      <c r="E260" s="446">
        <f>'SAISIE POUR G50'!G1</f>
        <v>2022</v>
      </c>
      <c r="F260" s="447"/>
      <c r="G260" s="235"/>
      <c r="H260" s="942" t="s">
        <v>231</v>
      </c>
      <c r="I260" s="943"/>
      <c r="J260" s="943"/>
      <c r="K260" s="944"/>
      <c r="L260" s="448" t="s">
        <v>462</v>
      </c>
      <c r="M260" s="235"/>
    </row>
    <row r="261" spans="1:13" ht="14.25" customHeight="1">
      <c r="A261" s="912" t="s">
        <v>232</v>
      </c>
      <c r="B261" s="910"/>
      <c r="C261" s="911"/>
      <c r="D261" s="449"/>
      <c r="E261" s="450"/>
      <c r="F261" s="451"/>
      <c r="G261" s="235"/>
      <c r="H261" s="924" t="s">
        <v>233</v>
      </c>
      <c r="I261" s="925"/>
      <c r="J261" s="925"/>
      <c r="K261" s="926"/>
      <c r="L261" s="452" t="s">
        <v>416</v>
      </c>
      <c r="M261" s="235"/>
    </row>
    <row r="262" spans="1:13" ht="14.25" customHeight="1">
      <c r="A262" s="453" t="s">
        <v>234</v>
      </c>
      <c r="B262" s="1061" t="str">
        <f>'SAISIE POUR G50'!X10</f>
        <v>D</v>
      </c>
      <c r="C262" s="932"/>
      <c r="D262" s="454" t="s">
        <v>235</v>
      </c>
      <c r="E262" s="935" t="str">
        <f>E4</f>
        <v>JANVIER</v>
      </c>
      <c r="F262" s="936"/>
      <c r="G262" s="235"/>
      <c r="H262" s="924" t="s">
        <v>236</v>
      </c>
      <c r="I262" s="925"/>
      <c r="J262" s="925"/>
      <c r="K262" s="926"/>
      <c r="L262" s="455" t="s">
        <v>417</v>
      </c>
      <c r="M262" s="235"/>
    </row>
    <row r="263" spans="1:13" ht="14.25" customHeight="1" thickBot="1">
      <c r="A263" s="930" t="s">
        <v>237</v>
      </c>
      <c r="B263" s="931"/>
      <c r="C263" s="932"/>
      <c r="D263" s="457" t="s">
        <v>238</v>
      </c>
      <c r="E263" s="458" t="s">
        <v>239</v>
      </c>
      <c r="F263" s="459"/>
      <c r="G263" s="235"/>
      <c r="H263" s="927" t="s">
        <v>240</v>
      </c>
      <c r="I263" s="928"/>
      <c r="J263" s="928"/>
      <c r="K263" s="929"/>
      <c r="L263" s="455" t="s">
        <v>418</v>
      </c>
      <c r="M263" s="235"/>
    </row>
    <row r="264" spans="1:13" ht="12.75" customHeight="1" thickBot="1">
      <c r="A264" s="460" t="s">
        <v>241</v>
      </c>
      <c r="B264" s="1061" t="str">
        <f>'SAISIE POUR G50'!Z10</f>
        <v>D</v>
      </c>
      <c r="C264" s="931"/>
      <c r="D264" s="235"/>
      <c r="E264" s="235"/>
      <c r="F264" s="236"/>
      <c r="G264" s="235"/>
      <c r="H264" s="442"/>
      <c r="I264" s="442"/>
      <c r="J264" s="442"/>
      <c r="K264" s="442"/>
      <c r="L264" s="455" t="s">
        <v>419</v>
      </c>
      <c r="M264" s="235"/>
    </row>
    <row r="265" spans="1:13" ht="12.75" customHeight="1">
      <c r="A265" s="235"/>
      <c r="B265" s="240" t="s">
        <v>242</v>
      </c>
      <c r="C265" s="461"/>
      <c r="D265" s="947" t="s">
        <v>243</v>
      </c>
      <c r="E265" s="948"/>
      <c r="F265" s="949"/>
      <c r="G265" s="235"/>
      <c r="H265" s="462" t="s">
        <v>244</v>
      </c>
      <c r="I265" s="1031" t="str">
        <f>I7</f>
        <v xml:space="preserve">SARL AYA </v>
      </c>
      <c r="J265" s="1032"/>
      <c r="K265" s="1033"/>
      <c r="L265" s="455" t="s">
        <v>420</v>
      </c>
      <c r="M265" s="235"/>
    </row>
    <row r="266" spans="1:13" ht="12.75" customHeight="1" thickBot="1">
      <c r="A266" s="463" t="s">
        <v>241</v>
      </c>
      <c r="B266" s="1058" t="str">
        <f>'SAISIE POUR G50'!X11</f>
        <v>D</v>
      </c>
      <c r="C266" s="934"/>
      <c r="D266" s="913" t="s">
        <v>245</v>
      </c>
      <c r="E266" s="914"/>
      <c r="F266" s="915"/>
      <c r="G266" s="235"/>
      <c r="H266" s="464"/>
      <c r="I266" s="465"/>
      <c r="J266" s="465"/>
      <c r="K266" s="466"/>
      <c r="L266" s="455" t="s">
        <v>421</v>
      </c>
      <c r="M266" s="235"/>
    </row>
    <row r="267" spans="1:13" ht="12.75" customHeight="1">
      <c r="A267" s="467" t="s">
        <v>246</v>
      </c>
      <c r="B267" s="945" t="str">
        <f>'SAISIE POUR G50'!Z11</f>
        <v>D</v>
      </c>
      <c r="C267" s="946"/>
      <c r="D267" s="235"/>
      <c r="E267" s="468"/>
      <c r="F267" s="236"/>
      <c r="G267" s="235"/>
      <c r="H267" s="469" t="s">
        <v>247</v>
      </c>
      <c r="I267" s="937" t="str">
        <f>I9</f>
        <v>REVENTE LES VETEMENTES EN GROS</v>
      </c>
      <c r="J267" s="938"/>
      <c r="K267" s="470"/>
      <c r="L267" s="455"/>
      <c r="M267" s="235"/>
    </row>
    <row r="268" spans="1:13" ht="12.75" customHeight="1">
      <c r="A268" s="471" t="s">
        <v>11</v>
      </c>
      <c r="B268" s="918"/>
      <c r="C268" s="919"/>
      <c r="D268" s="920"/>
      <c r="E268" s="472"/>
      <c r="F268" s="240"/>
      <c r="G268" s="235"/>
      <c r="H268" s="469" t="s">
        <v>249</v>
      </c>
      <c r="I268" s="939" t="str">
        <f>I10</f>
        <v>BT 47 RUE HASSIBA , AKGER</v>
      </c>
      <c r="J268" s="940"/>
      <c r="K268" s="941"/>
      <c r="M268" s="235"/>
    </row>
    <row r="269" spans="1:13" ht="12.75" customHeight="1" thickBot="1">
      <c r="A269" s="471" t="s">
        <v>251</v>
      </c>
      <c r="B269" s="918"/>
      <c r="C269" s="919"/>
      <c r="D269" s="920"/>
      <c r="E269" s="472"/>
      <c r="F269" s="473"/>
      <c r="G269" s="235"/>
      <c r="H269" s="474"/>
      <c r="I269" s="475"/>
      <c r="J269" s="476"/>
      <c r="K269" s="477"/>
      <c r="L269" s="478" t="s">
        <v>250</v>
      </c>
      <c r="M269" s="235"/>
    </row>
    <row r="270" spans="1:13" ht="12.75" customHeight="1">
      <c r="A270" s="479" t="s">
        <v>252</v>
      </c>
      <c r="B270" s="921" t="str">
        <f>'SAISIE POUR G50'!X12</f>
        <v>D</v>
      </c>
      <c r="C270" s="922"/>
      <c r="D270" s="923"/>
      <c r="E270" s="480"/>
      <c r="F270" s="236"/>
      <c r="G270" s="235"/>
      <c r="H270" s="444"/>
      <c r="I270" s="481"/>
      <c r="J270" s="444"/>
      <c r="K270" s="444"/>
      <c r="L270" s="482">
        <f>IDENTIFICATION!D20</f>
        <v>0</v>
      </c>
      <c r="M270" s="483"/>
    </row>
    <row r="271" spans="1:13" ht="14.25" customHeight="1" thickBot="1">
      <c r="A271" s="442"/>
      <c r="B271" s="442"/>
      <c r="C271" s="442"/>
      <c r="D271" s="442"/>
      <c r="E271" s="442"/>
      <c r="F271" s="442"/>
      <c r="G271" s="442"/>
      <c r="H271" s="917">
        <f>'SAISIE POUR G50'!X13</f>
        <v>0</v>
      </c>
      <c r="I271" s="917"/>
      <c r="J271" s="917"/>
      <c r="K271" s="917"/>
      <c r="L271" s="442"/>
      <c r="M271" s="442"/>
    </row>
    <row r="272" spans="1:13" ht="14.25" customHeight="1">
      <c r="A272" s="986" t="s">
        <v>422</v>
      </c>
      <c r="B272" s="993"/>
      <c r="C272" s="993"/>
      <c r="D272" s="993"/>
      <c r="E272" s="993"/>
      <c r="F272" s="993"/>
      <c r="G272" s="993"/>
      <c r="H272" s="993"/>
      <c r="I272" s="993"/>
      <c r="J272" s="993"/>
      <c r="K272" s="993"/>
      <c r="L272" s="994"/>
      <c r="M272" s="442"/>
    </row>
    <row r="273" spans="1:13" ht="11.25" customHeight="1">
      <c r="A273" s="1003" t="s">
        <v>255</v>
      </c>
      <c r="B273" s="977"/>
      <c r="C273" s="484"/>
      <c r="D273" s="485"/>
      <c r="E273" s="443" t="s">
        <v>256</v>
      </c>
      <c r="F273" s="485"/>
      <c r="G273" s="485"/>
      <c r="H273" s="486"/>
      <c r="I273" s="995" t="s">
        <v>257</v>
      </c>
      <c r="J273" s="996"/>
      <c r="K273" s="999" t="s">
        <v>258</v>
      </c>
      <c r="L273" s="911"/>
      <c r="M273" s="442"/>
    </row>
    <row r="274" spans="1:13" ht="11.25" customHeight="1">
      <c r="A274" s="487"/>
      <c r="B274" s="488"/>
      <c r="C274" s="489"/>
      <c r="D274" s="490"/>
      <c r="E274" s="490"/>
      <c r="F274" s="490"/>
      <c r="G274" s="490"/>
      <c r="H274" s="491"/>
      <c r="I274" s="492" t="s">
        <v>259</v>
      </c>
      <c r="J274" s="493" t="s">
        <v>84</v>
      </c>
      <c r="K274" s="1005" t="s">
        <v>260</v>
      </c>
      <c r="L274" s="1006"/>
      <c r="M274" s="442"/>
    </row>
    <row r="275" spans="1:13" ht="12" customHeight="1">
      <c r="A275" s="989" t="s">
        <v>261</v>
      </c>
      <c r="B275" s="990"/>
      <c r="C275" s="991" t="s">
        <v>435</v>
      </c>
      <c r="D275" s="992"/>
      <c r="E275" s="992"/>
      <c r="F275" s="992"/>
      <c r="G275" s="992"/>
      <c r="H275" s="494">
        <f>'SAISIE POUR G50'!Y4</f>
        <v>0.5</v>
      </c>
      <c r="I275" s="495">
        <f>'SAISIE POUR G50'!Z4</f>
        <v>0</v>
      </c>
      <c r="J275" s="496">
        <f>I275-(I275*H275)</f>
        <v>0</v>
      </c>
      <c r="K275" s="980">
        <f>ROUNDDOWN(J275*'SAISIE POUR G50'!$G$4,0)</f>
        <v>0</v>
      </c>
      <c r="L275" s="981"/>
      <c r="M275" s="442"/>
    </row>
    <row r="276" spans="1:13" ht="12" customHeight="1">
      <c r="A276" s="976" t="s">
        <v>263</v>
      </c>
      <c r="B276" s="977"/>
      <c r="C276" s="978" t="s">
        <v>424</v>
      </c>
      <c r="D276" s="979"/>
      <c r="E276" s="979"/>
      <c r="F276" s="979"/>
      <c r="G276" s="979"/>
      <c r="H276" s="494">
        <f>'SAISIE POUR G50'!Y5</f>
        <v>0.3</v>
      </c>
      <c r="I276" s="495">
        <f>'SAISIE POUR G50'!Z5</f>
        <v>0</v>
      </c>
      <c r="J276" s="496">
        <f>I276-(I276*H276)</f>
        <v>0</v>
      </c>
      <c r="K276" s="980">
        <f>ROUNDDOWN(J276*'SAISIE POUR G50'!$G$4,0)</f>
        <v>0</v>
      </c>
      <c r="L276" s="981"/>
      <c r="M276" s="442"/>
    </row>
    <row r="277" spans="1:13" ht="12" customHeight="1">
      <c r="A277" s="976" t="s">
        <v>264</v>
      </c>
      <c r="B277" s="977"/>
      <c r="C277" s="978" t="s">
        <v>265</v>
      </c>
      <c r="D277" s="979"/>
      <c r="E277" s="979"/>
      <c r="F277" s="979"/>
      <c r="G277" s="979"/>
      <c r="H277" s="497"/>
      <c r="I277" s="495">
        <f>'SAISIE POUR G50'!Z6</f>
        <v>0</v>
      </c>
      <c r="J277" s="496">
        <f>I277</f>
        <v>0</v>
      </c>
      <c r="K277" s="980">
        <f>ROUNDDOWN(J277*'SAISIE POUR G50'!$G$4,0)</f>
        <v>0</v>
      </c>
      <c r="L277" s="981"/>
      <c r="M277" s="442"/>
    </row>
    <row r="278" spans="1:13" ht="12" customHeight="1">
      <c r="A278" s="976" t="s">
        <v>266</v>
      </c>
      <c r="B278" s="977"/>
      <c r="C278" s="978" t="s">
        <v>267</v>
      </c>
      <c r="D278" s="979"/>
      <c r="E278" s="979"/>
      <c r="F278" s="979"/>
      <c r="G278" s="979"/>
      <c r="H278" s="497"/>
      <c r="I278" s="495">
        <f>'SAISIE POUR G50'!Z7</f>
        <v>0</v>
      </c>
      <c r="J278" s="496">
        <f>I278</f>
        <v>0</v>
      </c>
      <c r="K278" s="980">
        <f>ROUNDDOWN(J278*H278,0)</f>
        <v>0</v>
      </c>
      <c r="L278" s="981"/>
      <c r="M278" s="442"/>
    </row>
    <row r="279" spans="1:13" ht="12" customHeight="1">
      <c r="A279" s="976" t="s">
        <v>268</v>
      </c>
      <c r="B279" s="977"/>
      <c r="C279" s="978" t="s">
        <v>437</v>
      </c>
      <c r="D279" s="979"/>
      <c r="E279" s="979"/>
      <c r="F279" s="979"/>
      <c r="G279" s="979"/>
      <c r="H279" s="497"/>
      <c r="I279" s="495">
        <f>'SAISIE POUR G50'!Z8</f>
        <v>0</v>
      </c>
      <c r="J279" s="496">
        <f>I279</f>
        <v>0</v>
      </c>
      <c r="K279" s="980">
        <f>ROUNDDOWN(J279*'SAISIE POUR G50'!$G$4,0)</f>
        <v>0</v>
      </c>
      <c r="L279" s="981"/>
      <c r="M279" s="442"/>
    </row>
    <row r="280" spans="1:13" ht="16.5" customHeight="1" thickBot="1">
      <c r="A280" s="498">
        <v>1</v>
      </c>
      <c r="B280" s="1000" t="s">
        <v>270</v>
      </c>
      <c r="C280" s="1001"/>
      <c r="D280" s="1001"/>
      <c r="E280" s="1001"/>
      <c r="F280" s="1002"/>
      <c r="G280" s="499"/>
      <c r="H280" s="500" t="s">
        <v>271</v>
      </c>
      <c r="I280" s="501">
        <f>SUM(I275:I279)</f>
        <v>0</v>
      </c>
      <c r="J280" s="501">
        <f>SUM(J275:J279)</f>
        <v>0</v>
      </c>
      <c r="K280" s="953" t="str">
        <f>IF(SUM(K275:L279)&gt;0,ROUNDDOWN(SUM(K275:L279),0),"NEANT")</f>
        <v>NEANT</v>
      </c>
      <c r="L280" s="954"/>
      <c r="M280" s="442"/>
    </row>
    <row r="281" spans="1:13" ht="5.25" customHeight="1" thickBot="1">
      <c r="A281" s="502"/>
      <c r="B281" s="502"/>
      <c r="C281" s="503"/>
      <c r="D281" s="502"/>
      <c r="E281" s="502"/>
      <c r="F281" s="502"/>
      <c r="G281" s="502"/>
      <c r="H281" s="502"/>
      <c r="I281" s="502"/>
      <c r="J281" s="502"/>
      <c r="K281" s="502"/>
      <c r="L281" s="504"/>
      <c r="M281" s="442"/>
    </row>
    <row r="282" spans="1:13" ht="15">
      <c r="A282" s="986" t="s">
        <v>281</v>
      </c>
      <c r="B282" s="987"/>
      <c r="C282" s="987"/>
      <c r="D282" s="987"/>
      <c r="E282" s="987"/>
      <c r="F282" s="987"/>
      <c r="G282" s="987"/>
      <c r="H282" s="987"/>
      <c r="I282" s="987"/>
      <c r="J282" s="987"/>
      <c r="K282" s="987"/>
      <c r="L282" s="988"/>
      <c r="M282" s="442"/>
    </row>
    <row r="283" spans="1:13" ht="13.5" customHeight="1">
      <c r="A283" s="1015" t="s">
        <v>255</v>
      </c>
      <c r="B283" s="1016"/>
      <c r="C283" s="1043" t="s">
        <v>282</v>
      </c>
      <c r="D283" s="1044"/>
      <c r="E283" s="946"/>
      <c r="F283" s="946"/>
      <c r="G283" s="946"/>
      <c r="H283" s="946"/>
      <c r="I283" s="1045"/>
      <c r="J283" s="505" t="s">
        <v>425</v>
      </c>
      <c r="K283" s="506" t="s">
        <v>82</v>
      </c>
      <c r="L283" s="507" t="s">
        <v>171</v>
      </c>
      <c r="M283" s="442"/>
    </row>
    <row r="284" spans="1:13" ht="12" customHeight="1">
      <c r="A284" s="984" t="s">
        <v>285</v>
      </c>
      <c r="B284" s="985"/>
      <c r="C284" s="1013" t="s">
        <v>426</v>
      </c>
      <c r="D284" s="992"/>
      <c r="E284" s="992"/>
      <c r="F284" s="992"/>
      <c r="G284" s="992"/>
      <c r="H284" s="992"/>
      <c r="I284" s="1014"/>
      <c r="J284" s="508">
        <v>0</v>
      </c>
      <c r="K284" s="509" t="s">
        <v>168</v>
      </c>
      <c r="L284" s="303">
        <v>0</v>
      </c>
      <c r="M284" s="442"/>
    </row>
    <row r="285" spans="1:13" ht="12" customHeight="1">
      <c r="A285" s="982" t="s">
        <v>289</v>
      </c>
      <c r="B285" s="983"/>
      <c r="C285" s="1051" t="s">
        <v>427</v>
      </c>
      <c r="D285" s="979"/>
      <c r="E285" s="979"/>
      <c r="F285" s="979"/>
      <c r="G285" s="979"/>
      <c r="H285" s="979"/>
      <c r="I285" s="1052"/>
      <c r="J285" s="508">
        <v>0</v>
      </c>
      <c r="K285" s="510">
        <f>'SAISIE POUR G50'!E325</f>
        <v>0</v>
      </c>
      <c r="L285" s="511">
        <v>0</v>
      </c>
      <c r="M285" s="442"/>
    </row>
    <row r="286" spans="1:13" ht="12" customHeight="1">
      <c r="A286" s="982" t="s">
        <v>290</v>
      </c>
      <c r="B286" s="983"/>
      <c r="C286" s="1017" t="s">
        <v>428</v>
      </c>
      <c r="D286" s="1018"/>
      <c r="E286" s="1018"/>
      <c r="F286" s="1018"/>
      <c r="G286" s="1018"/>
      <c r="H286" s="1018"/>
      <c r="I286" s="1019"/>
      <c r="J286" s="508">
        <v>0</v>
      </c>
      <c r="K286" s="510">
        <v>0.24</v>
      </c>
      <c r="L286" s="511">
        <v>0</v>
      </c>
      <c r="M286" s="442"/>
    </row>
    <row r="287" spans="1:13" ht="16.5" thickBot="1">
      <c r="A287" s="512">
        <v>3</v>
      </c>
      <c r="B287" s="1022" t="s">
        <v>292</v>
      </c>
      <c r="C287" s="1023"/>
      <c r="D287" s="1023"/>
      <c r="E287" s="1023"/>
      <c r="F287" s="1023"/>
      <c r="G287" s="1023"/>
      <c r="H287" s="1024"/>
      <c r="I287" s="513" t="s">
        <v>293</v>
      </c>
      <c r="J287" s="514">
        <f>SUM(J284:J286)</f>
        <v>0</v>
      </c>
      <c r="K287" s="515"/>
      <c r="L287" s="516" t="str">
        <f>IF(SUM(L284:L286)&gt;0,ROUNDDOWN(SUM(L284:L286),0),"NEANT")</f>
        <v>NEANT</v>
      </c>
      <c r="M287" s="442"/>
    </row>
    <row r="288" spans="1:13" ht="5.25" customHeight="1" thickBot="1">
      <c r="A288" s="442"/>
      <c r="B288" s="442"/>
      <c r="C288" s="442"/>
      <c r="D288" s="442"/>
      <c r="E288" s="442"/>
      <c r="F288" s="442"/>
      <c r="G288" s="442"/>
      <c r="H288" s="442"/>
      <c r="I288" s="442"/>
      <c r="J288" s="442"/>
      <c r="K288" s="442"/>
      <c r="L288" s="442"/>
      <c r="M288" s="442"/>
    </row>
    <row r="289" spans="1:13">
      <c r="A289" s="1342" t="s">
        <v>301</v>
      </c>
      <c r="B289" s="1343"/>
      <c r="C289" s="1343"/>
      <c r="D289" s="1343"/>
      <c r="E289" s="1343"/>
      <c r="F289" s="1344"/>
      <c r="G289" s="955" t="s">
        <v>302</v>
      </c>
      <c r="H289" s="1046"/>
      <c r="I289" s="1047"/>
      <c r="J289" s="955" t="s">
        <v>303</v>
      </c>
      <c r="K289" s="956"/>
      <c r="L289" s="957" t="s">
        <v>304</v>
      </c>
      <c r="M289" s="958"/>
    </row>
    <row r="290" spans="1:13" ht="11.25" customHeight="1">
      <c r="A290" s="520"/>
      <c r="B290" s="521"/>
      <c r="C290" s="521"/>
      <c r="D290" s="521"/>
      <c r="E290" s="1332" t="str">
        <f>"            -"</f>
        <v xml:space="preserve">            -</v>
      </c>
      <c r="F290" s="1333"/>
      <c r="G290" s="551"/>
      <c r="H290" s="552"/>
      <c r="I290" s="553"/>
      <c r="J290" s="968" t="s">
        <v>429</v>
      </c>
      <c r="K290" s="969"/>
      <c r="L290" s="970" t="s">
        <v>305</v>
      </c>
      <c r="M290" s="971"/>
    </row>
    <row r="291" spans="1:13" ht="13.5" customHeight="1">
      <c r="A291" s="524" t="s">
        <v>306</v>
      </c>
      <c r="B291" s="525"/>
      <c r="C291" s="526" t="s">
        <v>307</v>
      </c>
      <c r="D291" s="527"/>
      <c r="E291" s="1011" t="str">
        <f>IF($K280="NEANT",E290,$K280)</f>
        <v xml:space="preserve">            -</v>
      </c>
      <c r="F291" s="1012"/>
      <c r="G291" s="554"/>
      <c r="H291" s="525" t="s">
        <v>308</v>
      </c>
      <c r="I291" s="555"/>
      <c r="J291" s="965" t="s">
        <v>309</v>
      </c>
      <c r="K291" s="966"/>
      <c r="L291" s="951" t="s">
        <v>310</v>
      </c>
      <c r="M291" s="952"/>
    </row>
    <row r="292" spans="1:13" ht="12" customHeight="1">
      <c r="A292" s="524"/>
      <c r="B292" s="525"/>
      <c r="C292" s="526"/>
      <c r="D292" s="529"/>
      <c r="E292" s="1025"/>
      <c r="F292" s="1026"/>
      <c r="G292" s="554"/>
      <c r="H292" s="525" t="s">
        <v>313</v>
      </c>
      <c r="I292" s="555"/>
      <c r="J292" s="965" t="s">
        <v>430</v>
      </c>
      <c r="K292" s="966"/>
      <c r="L292" s="967" t="s">
        <v>314</v>
      </c>
      <c r="M292" s="952"/>
    </row>
    <row r="293" spans="1:13" ht="12" customHeight="1">
      <c r="A293" s="524" t="s">
        <v>318</v>
      </c>
      <c r="B293" s="525"/>
      <c r="C293" s="526" t="s">
        <v>319</v>
      </c>
      <c r="D293" s="527"/>
      <c r="E293" s="1056">
        <f>L284</f>
        <v>0</v>
      </c>
      <c r="F293" s="1057"/>
      <c r="G293" s="554"/>
      <c r="H293" s="525" t="s">
        <v>315</v>
      </c>
      <c r="I293" s="556"/>
      <c r="J293" s="965" t="s">
        <v>431</v>
      </c>
      <c r="K293" s="966"/>
      <c r="L293" s="951" t="s">
        <v>317</v>
      </c>
      <c r="M293" s="952"/>
    </row>
    <row r="294" spans="1:13" ht="12" customHeight="1">
      <c r="A294" s="524" t="s">
        <v>432</v>
      </c>
      <c r="B294" s="525"/>
      <c r="C294" s="526" t="s">
        <v>322</v>
      </c>
      <c r="D294" s="529"/>
      <c r="E294" s="1025">
        <f>L285</f>
        <v>0</v>
      </c>
      <c r="F294" s="1026"/>
      <c r="G294" s="554"/>
      <c r="H294" s="525" t="s">
        <v>320</v>
      </c>
      <c r="I294" s="555"/>
      <c r="J294" s="965" t="s">
        <v>324</v>
      </c>
      <c r="K294" s="966"/>
      <c r="L294" s="951" t="s">
        <v>317</v>
      </c>
      <c r="M294" s="952"/>
    </row>
    <row r="295" spans="1:13" ht="12" customHeight="1">
      <c r="A295" s="524" t="s">
        <v>433</v>
      </c>
      <c r="B295" s="525"/>
      <c r="C295" s="526" t="s">
        <v>326</v>
      </c>
      <c r="D295" s="529"/>
      <c r="E295" s="1056">
        <f>L286</f>
        <v>0</v>
      </c>
      <c r="F295" s="1057"/>
      <c r="G295" s="557"/>
      <c r="H295" s="530" t="s">
        <v>323</v>
      </c>
      <c r="I295" s="558" t="str">
        <f>IDENTIFICATION!D13</f>
        <v>Alger</v>
      </c>
      <c r="J295" s="959" t="s">
        <v>328</v>
      </c>
      <c r="K295" s="960"/>
      <c r="L295" s="951" t="s">
        <v>317</v>
      </c>
      <c r="M295" s="952"/>
    </row>
    <row r="296" spans="1:13" ht="12" customHeight="1">
      <c r="A296" s="524"/>
      <c r="B296" s="525"/>
      <c r="C296" s="526"/>
      <c r="D296" s="532"/>
      <c r="E296" s="1059"/>
      <c r="F296" s="1060"/>
      <c r="G296" s="559"/>
      <c r="H296" s="530" t="s">
        <v>327</v>
      </c>
      <c r="I296" s="560">
        <f ca="1">TODAY()</f>
        <v>45721</v>
      </c>
      <c r="J296" s="959" t="s">
        <v>331</v>
      </c>
      <c r="K296" s="960"/>
      <c r="L296" s="951" t="s">
        <v>317</v>
      </c>
      <c r="M296" s="952"/>
    </row>
    <row r="297" spans="1:13" ht="12" customHeight="1">
      <c r="A297" s="524"/>
      <c r="B297" s="525"/>
      <c r="C297" s="526"/>
      <c r="D297" s="521"/>
      <c r="E297" s="1053"/>
      <c r="F297" s="1054"/>
      <c r="G297" s="554"/>
      <c r="H297" s="525" t="s">
        <v>332</v>
      </c>
      <c r="I297" s="555"/>
      <c r="J297" s="963" t="s">
        <v>436</v>
      </c>
      <c r="K297" s="964"/>
      <c r="L297" s="951" t="s">
        <v>317</v>
      </c>
      <c r="M297" s="952"/>
    </row>
    <row r="298" spans="1:13" ht="12" customHeight="1">
      <c r="A298" s="524"/>
      <c r="B298" s="525"/>
      <c r="C298" s="526"/>
      <c r="D298" s="521"/>
      <c r="E298" s="1053"/>
      <c r="F298" s="1054"/>
      <c r="G298" s="554"/>
      <c r="H298" s="561"/>
      <c r="I298" s="556"/>
      <c r="J298" s="963" t="s">
        <v>336</v>
      </c>
      <c r="K298" s="964"/>
      <c r="L298" s="951" t="s">
        <v>317</v>
      </c>
      <c r="M298" s="952"/>
    </row>
    <row r="299" spans="1:13" ht="12" customHeight="1">
      <c r="A299" s="524"/>
      <c r="B299" s="525"/>
      <c r="C299" s="526"/>
      <c r="D299" s="521"/>
      <c r="E299" s="974"/>
      <c r="F299" s="975"/>
      <c r="G299" s="562"/>
      <c r="H299" s="525"/>
      <c r="I299" s="555"/>
      <c r="J299" s="965" t="s">
        <v>339</v>
      </c>
      <c r="K299" s="966"/>
      <c r="L299" s="951" t="s">
        <v>317</v>
      </c>
      <c r="M299" s="952"/>
    </row>
    <row r="300" spans="1:13" ht="12" customHeight="1">
      <c r="A300" s="524"/>
      <c r="E300" s="974"/>
      <c r="F300" s="975"/>
      <c r="G300" s="562"/>
      <c r="H300" s="525"/>
      <c r="I300" s="555"/>
      <c r="J300" s="965" t="s">
        <v>342</v>
      </c>
      <c r="K300" s="966"/>
      <c r="L300" s="951" t="s">
        <v>317</v>
      </c>
      <c r="M300" s="952"/>
    </row>
    <row r="301" spans="1:13" ht="12" customHeight="1">
      <c r="A301" s="524"/>
      <c r="B301" s="933" t="s">
        <v>345</v>
      </c>
      <c r="C301" s="1027"/>
      <c r="D301" s="1028"/>
      <c r="E301" s="1029" t="str">
        <f>IF(SUM(E291:F296)&gt;0,ROUNDDOWN(SUM(E291:F296),0),"NEANT")</f>
        <v>NEANT</v>
      </c>
      <c r="F301" s="1030"/>
      <c r="G301" s="562"/>
      <c r="H301" s="525"/>
      <c r="I301" s="555"/>
      <c r="J301" s="965" t="s">
        <v>344</v>
      </c>
      <c r="K301" s="966"/>
      <c r="L301" s="951" t="s">
        <v>317</v>
      </c>
      <c r="M301" s="952"/>
    </row>
    <row r="302" spans="1:13" ht="13.5" customHeight="1">
      <c r="A302" s="524"/>
      <c r="B302" s="525"/>
      <c r="C302" s="525"/>
      <c r="D302" s="525"/>
      <c r="E302" s="535"/>
      <c r="F302" s="536"/>
      <c r="G302" s="562" t="s">
        <v>343</v>
      </c>
      <c r="H302" s="525"/>
      <c r="I302" s="555"/>
      <c r="J302" s="537"/>
      <c r="K302" s="538"/>
      <c r="L302" s="951" t="s">
        <v>317</v>
      </c>
      <c r="M302" s="952"/>
    </row>
    <row r="303" spans="1:13" ht="13.5" customHeight="1" thickBot="1">
      <c r="A303" s="563"/>
      <c r="B303" s="564"/>
      <c r="C303" s="476"/>
      <c r="D303" s="581"/>
      <c r="E303" s="1035"/>
      <c r="F303" s="1036"/>
      <c r="G303" s="566"/>
      <c r="H303" s="567"/>
      <c r="I303" s="568"/>
      <c r="J303" s="961"/>
      <c r="K303" s="962"/>
      <c r="L303" s="997"/>
      <c r="M303" s="998"/>
    </row>
    <row r="304" spans="1:13" ht="8.25" customHeight="1" thickBot="1"/>
    <row r="305" spans="1:13" ht="14.25" customHeight="1" thickBot="1">
      <c r="A305" s="235"/>
      <c r="B305" s="235"/>
      <c r="C305" s="235"/>
      <c r="D305" s="235"/>
      <c r="E305" s="235"/>
      <c r="F305" s="235"/>
      <c r="G305" s="235"/>
      <c r="H305" s="1337" t="s">
        <v>227</v>
      </c>
      <c r="I305" s="1338"/>
      <c r="J305" s="1338"/>
      <c r="K305" s="1339"/>
      <c r="L305" s="443" t="s">
        <v>415</v>
      </c>
      <c r="M305" s="444"/>
    </row>
    <row r="306" spans="1:13" ht="14.25" customHeight="1">
      <c r="A306" s="909" t="s">
        <v>229</v>
      </c>
      <c r="B306" s="910"/>
      <c r="C306" s="911"/>
      <c r="D306" s="445" t="s">
        <v>230</v>
      </c>
      <c r="E306" s="446">
        <f>E2</f>
        <v>2022</v>
      </c>
      <c r="F306" s="447"/>
      <c r="G306" s="235"/>
      <c r="H306" s="1334" t="s">
        <v>231</v>
      </c>
      <c r="I306" s="1335"/>
      <c r="J306" s="1335"/>
      <c r="K306" s="1336"/>
      <c r="L306" s="448" t="s">
        <v>462</v>
      </c>
      <c r="M306" s="235"/>
    </row>
    <row r="307" spans="1:13" ht="12" customHeight="1">
      <c r="A307" s="912" t="s">
        <v>232</v>
      </c>
      <c r="B307" s="910"/>
      <c r="C307" s="911"/>
      <c r="D307" s="449"/>
      <c r="E307" s="450"/>
      <c r="F307" s="451"/>
      <c r="G307" s="235"/>
      <c r="H307" s="924" t="s">
        <v>233</v>
      </c>
      <c r="I307" s="925"/>
      <c r="J307" s="925"/>
      <c r="K307" s="926"/>
      <c r="L307" s="452" t="s">
        <v>416</v>
      </c>
      <c r="M307" s="235"/>
    </row>
    <row r="308" spans="1:13" ht="12" customHeight="1">
      <c r="A308" s="453" t="s">
        <v>234</v>
      </c>
      <c r="B308" s="1061" t="str">
        <f>'SAISIE POUR G50'!X23</f>
        <v>E</v>
      </c>
      <c r="C308" s="932"/>
      <c r="D308" s="454" t="s">
        <v>235</v>
      </c>
      <c r="E308" s="935" t="str">
        <f>E4</f>
        <v>JANVIER</v>
      </c>
      <c r="F308" s="936"/>
      <c r="G308" s="235"/>
      <c r="H308" s="924" t="s">
        <v>236</v>
      </c>
      <c r="I308" s="925"/>
      <c r="J308" s="925"/>
      <c r="K308" s="926"/>
      <c r="L308" s="455" t="s">
        <v>417</v>
      </c>
      <c r="M308" s="235"/>
    </row>
    <row r="309" spans="1:13" ht="12" customHeight="1" thickBot="1">
      <c r="A309" s="930" t="s">
        <v>237</v>
      </c>
      <c r="B309" s="931"/>
      <c r="C309" s="932"/>
      <c r="D309" s="457" t="s">
        <v>238</v>
      </c>
      <c r="E309" s="458" t="s">
        <v>239</v>
      </c>
      <c r="F309" s="459"/>
      <c r="G309" s="235"/>
      <c r="H309" s="927" t="s">
        <v>240</v>
      </c>
      <c r="I309" s="928"/>
      <c r="J309" s="928"/>
      <c r="K309" s="929"/>
      <c r="L309" s="455" t="s">
        <v>418</v>
      </c>
      <c r="M309" s="235"/>
    </row>
    <row r="310" spans="1:13" ht="12" customHeight="1" thickBot="1">
      <c r="A310" s="460" t="s">
        <v>241</v>
      </c>
      <c r="B310" s="1061" t="str">
        <f>'SAISIE POUR G50'!Z23</f>
        <v>E</v>
      </c>
      <c r="C310" s="931"/>
      <c r="D310" s="235"/>
      <c r="E310" s="235"/>
      <c r="F310" s="236"/>
      <c r="G310" s="235"/>
      <c r="H310" s="442"/>
      <c r="I310" s="442"/>
      <c r="J310" s="442"/>
      <c r="K310" s="442"/>
      <c r="L310" s="455" t="s">
        <v>419</v>
      </c>
      <c r="M310" s="235"/>
    </row>
    <row r="311" spans="1:13" ht="12" customHeight="1">
      <c r="A311" s="235"/>
      <c r="B311" s="240" t="s">
        <v>242</v>
      </c>
      <c r="C311" s="461"/>
      <c r="D311" s="947" t="s">
        <v>243</v>
      </c>
      <c r="E311" s="948"/>
      <c r="F311" s="949"/>
      <c r="G311" s="235"/>
      <c r="H311" s="462" t="s">
        <v>244</v>
      </c>
      <c r="I311" s="1031" t="str">
        <f>I7</f>
        <v xml:space="preserve">SARL AYA </v>
      </c>
      <c r="J311" s="1032"/>
      <c r="K311" s="1033"/>
      <c r="L311" s="455" t="s">
        <v>420</v>
      </c>
      <c r="M311" s="235"/>
    </row>
    <row r="312" spans="1:13" ht="12" customHeight="1" thickBot="1">
      <c r="A312" s="463" t="s">
        <v>241</v>
      </c>
      <c r="B312" s="1058" t="str">
        <f>'SAISIE POUR G50'!X24</f>
        <v>E</v>
      </c>
      <c r="C312" s="934"/>
      <c r="D312" s="913" t="s">
        <v>245</v>
      </c>
      <c r="E312" s="914"/>
      <c r="F312" s="915"/>
      <c r="G312" s="235"/>
      <c r="H312" s="464"/>
      <c r="I312" s="465"/>
      <c r="J312" s="465"/>
      <c r="K312" s="466"/>
      <c r="L312" s="455" t="s">
        <v>421</v>
      </c>
      <c r="M312" s="235"/>
    </row>
    <row r="313" spans="1:13" ht="14.25" customHeight="1">
      <c r="A313" s="467" t="s">
        <v>246</v>
      </c>
      <c r="B313" s="945" t="str">
        <f>'SAISIE POUR G50'!Z24</f>
        <v>E</v>
      </c>
      <c r="C313" s="946"/>
      <c r="D313" s="235"/>
      <c r="E313" s="468"/>
      <c r="F313" s="236"/>
      <c r="G313" s="235"/>
      <c r="H313" s="469" t="s">
        <v>247</v>
      </c>
      <c r="I313" s="937" t="str">
        <f>I9</f>
        <v>REVENTE LES VETEMENTES EN GROS</v>
      </c>
      <c r="J313" s="938"/>
      <c r="K313" s="470"/>
      <c r="L313" s="455"/>
      <c r="M313" s="235"/>
    </row>
    <row r="314" spans="1:13" ht="12.75" customHeight="1">
      <c r="A314" s="471" t="s">
        <v>11</v>
      </c>
      <c r="B314" s="918"/>
      <c r="C314" s="919"/>
      <c r="D314" s="920"/>
      <c r="E314" s="472"/>
      <c r="F314" s="240"/>
      <c r="G314" s="235"/>
      <c r="H314" s="469" t="s">
        <v>249</v>
      </c>
      <c r="I314" s="939" t="str">
        <f>I10</f>
        <v>BT 47 RUE HASSIBA , AKGER</v>
      </c>
      <c r="J314" s="940"/>
      <c r="K314" s="941"/>
      <c r="L314" s="478" t="s">
        <v>250</v>
      </c>
      <c r="M314" s="235"/>
    </row>
    <row r="315" spans="1:13" ht="12.75" customHeight="1" thickBot="1">
      <c r="A315" s="471" t="s">
        <v>251</v>
      </c>
      <c r="B315" s="918"/>
      <c r="C315" s="919"/>
      <c r="D315" s="920"/>
      <c r="E315" s="472"/>
      <c r="F315" s="473"/>
      <c r="G315" s="235"/>
      <c r="H315" s="474"/>
      <c r="I315" s="475"/>
      <c r="J315" s="476"/>
      <c r="K315" s="477"/>
      <c r="L315" s="482">
        <f>IDENTIFICATION!D20</f>
        <v>0</v>
      </c>
      <c r="M315" s="235"/>
    </row>
    <row r="316" spans="1:13" ht="12.75" customHeight="1">
      <c r="A316" s="479" t="s">
        <v>252</v>
      </c>
      <c r="B316" s="921" t="str">
        <f>'SAISIE POUR G50'!X25</f>
        <v>E</v>
      </c>
      <c r="C316" s="922"/>
      <c r="D316" s="923"/>
      <c r="E316" s="480"/>
      <c r="F316" s="236"/>
      <c r="G316" s="235"/>
      <c r="H316" s="444"/>
      <c r="I316" s="481"/>
      <c r="J316" s="444"/>
      <c r="K316" s="444"/>
      <c r="L316" s="582"/>
      <c r="M316" s="483"/>
    </row>
    <row r="317" spans="1:13" ht="12.75" customHeight="1" thickBot="1">
      <c r="A317" s="442"/>
      <c r="B317" s="442"/>
      <c r="C317" s="442"/>
      <c r="D317" s="442"/>
      <c r="E317" s="442"/>
      <c r="F317" s="442"/>
      <c r="G317" s="442"/>
      <c r="H317" s="917">
        <f>'SAISIE POUR G50'!X26</f>
        <v>0</v>
      </c>
      <c r="I317" s="917"/>
      <c r="J317" s="917"/>
      <c r="K317" s="917"/>
      <c r="L317" s="442"/>
      <c r="M317" s="442"/>
    </row>
    <row r="318" spans="1:13" ht="15">
      <c r="A318" s="986" t="s">
        <v>422</v>
      </c>
      <c r="B318" s="993"/>
      <c r="C318" s="993"/>
      <c r="D318" s="993"/>
      <c r="E318" s="993"/>
      <c r="F318" s="993"/>
      <c r="G318" s="993"/>
      <c r="H318" s="993"/>
      <c r="I318" s="993"/>
      <c r="J318" s="993"/>
      <c r="K318" s="993"/>
      <c r="L318" s="994"/>
      <c r="M318" s="442"/>
    </row>
    <row r="319" spans="1:13" ht="10.5" customHeight="1">
      <c r="A319" s="1003" t="s">
        <v>255</v>
      </c>
      <c r="B319" s="977"/>
      <c r="C319" s="484"/>
      <c r="D319" s="485"/>
      <c r="E319" s="443" t="s">
        <v>256</v>
      </c>
      <c r="F319" s="485"/>
      <c r="G319" s="485"/>
      <c r="H319" s="486"/>
      <c r="I319" s="995" t="s">
        <v>257</v>
      </c>
      <c r="J319" s="996"/>
      <c r="K319" s="999" t="s">
        <v>258</v>
      </c>
      <c r="L319" s="911"/>
      <c r="M319" s="442"/>
    </row>
    <row r="320" spans="1:13" ht="10.5" customHeight="1">
      <c r="A320" s="487"/>
      <c r="B320" s="488"/>
      <c r="C320" s="489"/>
      <c r="D320" s="490"/>
      <c r="E320" s="490"/>
      <c r="F320" s="490"/>
      <c r="G320" s="490"/>
      <c r="H320" s="491"/>
      <c r="I320" s="492" t="s">
        <v>259</v>
      </c>
      <c r="J320" s="493" t="s">
        <v>84</v>
      </c>
      <c r="K320" s="1005" t="s">
        <v>260</v>
      </c>
      <c r="L320" s="1006"/>
      <c r="M320" s="442"/>
    </row>
    <row r="321" spans="1:13" ht="12" customHeight="1">
      <c r="A321" s="989" t="s">
        <v>261</v>
      </c>
      <c r="B321" s="990"/>
      <c r="C321" s="991" t="s">
        <v>435</v>
      </c>
      <c r="D321" s="992"/>
      <c r="E321" s="992"/>
      <c r="F321" s="992"/>
      <c r="G321" s="992"/>
      <c r="H321" s="494">
        <f>'SAISIE POUR G50'!Y17</f>
        <v>0.5</v>
      </c>
      <c r="I321" s="495">
        <f>'SAISIE POUR G50'!Z17</f>
        <v>0</v>
      </c>
      <c r="J321" s="496">
        <f>I321-(I321*H321)</f>
        <v>0</v>
      </c>
      <c r="K321" s="980">
        <f>ROUNDDOWN(J321*'SAISIE POUR G50'!$G$4,0)</f>
        <v>0</v>
      </c>
      <c r="L321" s="981"/>
      <c r="M321" s="442"/>
    </row>
    <row r="322" spans="1:13" ht="12" customHeight="1">
      <c r="A322" s="976" t="s">
        <v>263</v>
      </c>
      <c r="B322" s="977"/>
      <c r="C322" s="978" t="s">
        <v>424</v>
      </c>
      <c r="D322" s="979"/>
      <c r="E322" s="979"/>
      <c r="F322" s="979"/>
      <c r="G322" s="979"/>
      <c r="H322" s="494">
        <f>'SAISIE POUR G50'!Y18</f>
        <v>0.3</v>
      </c>
      <c r="I322" s="495">
        <f>'SAISIE POUR G50'!Z18</f>
        <v>0</v>
      </c>
      <c r="J322" s="496">
        <f>I322-(I322*H322)</f>
        <v>0</v>
      </c>
      <c r="K322" s="980">
        <f>ROUNDDOWN(J322*'SAISIE POUR G50'!$G$4,0)</f>
        <v>0</v>
      </c>
      <c r="L322" s="981"/>
      <c r="M322" s="442"/>
    </row>
    <row r="323" spans="1:13" ht="12" customHeight="1">
      <c r="A323" s="976" t="s">
        <v>264</v>
      </c>
      <c r="B323" s="977"/>
      <c r="C323" s="978" t="s">
        <v>265</v>
      </c>
      <c r="D323" s="979"/>
      <c r="E323" s="979"/>
      <c r="F323" s="979"/>
      <c r="G323" s="979"/>
      <c r="H323" s="497"/>
      <c r="I323" s="495">
        <f>'SAISIE POUR G50'!Z19</f>
        <v>0</v>
      </c>
      <c r="J323" s="496">
        <f>I323</f>
        <v>0</v>
      </c>
      <c r="K323" s="980">
        <f>ROUNDDOWN(J323*'SAISIE POUR G50'!$G$4,0)</f>
        <v>0</v>
      </c>
      <c r="L323" s="981"/>
      <c r="M323" s="442"/>
    </row>
    <row r="324" spans="1:13" ht="12" customHeight="1">
      <c r="A324" s="976" t="s">
        <v>266</v>
      </c>
      <c r="B324" s="977"/>
      <c r="C324" s="978" t="s">
        <v>267</v>
      </c>
      <c r="D324" s="979"/>
      <c r="E324" s="979"/>
      <c r="F324" s="979"/>
      <c r="G324" s="979"/>
      <c r="H324" s="497"/>
      <c r="I324" s="495">
        <f>'SAISIE POUR G50'!Z20</f>
        <v>0</v>
      </c>
      <c r="J324" s="496">
        <f>I324</f>
        <v>0</v>
      </c>
      <c r="K324" s="980">
        <f>ROUNDDOWN(J324*H324,0)</f>
        <v>0</v>
      </c>
      <c r="L324" s="981"/>
      <c r="M324" s="442"/>
    </row>
    <row r="325" spans="1:13" ht="12" customHeight="1">
      <c r="A325" s="976" t="s">
        <v>268</v>
      </c>
      <c r="B325" s="977"/>
      <c r="C325" s="978" t="s">
        <v>437</v>
      </c>
      <c r="D325" s="979"/>
      <c r="E325" s="979"/>
      <c r="F325" s="979"/>
      <c r="G325" s="979"/>
      <c r="H325" s="497"/>
      <c r="I325" s="495">
        <f>'SAISIE POUR G50'!Z21</f>
        <v>0</v>
      </c>
      <c r="J325" s="496">
        <f>I325</f>
        <v>0</v>
      </c>
      <c r="K325" s="980">
        <f>ROUNDDOWN(J325*'SAISIE POUR G50'!$G$4,0)</f>
        <v>0</v>
      </c>
      <c r="L325" s="981"/>
      <c r="M325" s="442"/>
    </row>
    <row r="326" spans="1:13" ht="16.5" thickBot="1">
      <c r="A326" s="498">
        <v>1</v>
      </c>
      <c r="B326" s="1000" t="s">
        <v>270</v>
      </c>
      <c r="C326" s="1001"/>
      <c r="D326" s="1001"/>
      <c r="E326" s="1001"/>
      <c r="F326" s="1002"/>
      <c r="G326" s="499"/>
      <c r="H326" s="500" t="s">
        <v>271</v>
      </c>
      <c r="I326" s="501">
        <f>SUM(I321:I325)</f>
        <v>0</v>
      </c>
      <c r="J326" s="501">
        <f>SUM(J321:J325)</f>
        <v>0</v>
      </c>
      <c r="K326" s="953" t="str">
        <f>IF(SUM(K321:L325)&gt;0,ROUNDDOWN(SUM(K321:L325),0),"NEANT")</f>
        <v>NEANT</v>
      </c>
      <c r="L326" s="954"/>
      <c r="M326" s="442"/>
    </row>
    <row r="327" spans="1:13" ht="6" customHeight="1" thickBot="1">
      <c r="A327" s="502"/>
      <c r="B327" s="502"/>
      <c r="C327" s="503"/>
      <c r="D327" s="502"/>
      <c r="E327" s="502"/>
      <c r="F327" s="502"/>
      <c r="G327" s="502"/>
      <c r="H327" s="502"/>
      <c r="I327" s="502"/>
      <c r="J327" s="502"/>
      <c r="K327" s="502"/>
      <c r="L327" s="504"/>
      <c r="M327" s="442"/>
    </row>
    <row r="328" spans="1:13" ht="12.75" customHeight="1">
      <c r="A328" s="986" t="s">
        <v>281</v>
      </c>
      <c r="B328" s="987"/>
      <c r="C328" s="987"/>
      <c r="D328" s="987"/>
      <c r="E328" s="987"/>
      <c r="F328" s="987"/>
      <c r="G328" s="987"/>
      <c r="H328" s="987"/>
      <c r="I328" s="987"/>
      <c r="J328" s="987"/>
      <c r="K328" s="987"/>
      <c r="L328" s="988"/>
      <c r="M328" s="442"/>
    </row>
    <row r="329" spans="1:13" ht="13.5" customHeight="1">
      <c r="A329" s="1015" t="s">
        <v>255</v>
      </c>
      <c r="B329" s="1016"/>
      <c r="C329" s="1043" t="s">
        <v>282</v>
      </c>
      <c r="D329" s="1044"/>
      <c r="E329" s="946"/>
      <c r="F329" s="946"/>
      <c r="G329" s="946"/>
      <c r="H329" s="946"/>
      <c r="I329" s="1045"/>
      <c r="J329" s="505" t="s">
        <v>425</v>
      </c>
      <c r="K329" s="506" t="s">
        <v>82</v>
      </c>
      <c r="L329" s="507" t="s">
        <v>171</v>
      </c>
      <c r="M329" s="442"/>
    </row>
    <row r="330" spans="1:13" ht="13.5" customHeight="1">
      <c r="A330" s="984" t="s">
        <v>285</v>
      </c>
      <c r="B330" s="985"/>
      <c r="C330" s="1013" t="s">
        <v>426</v>
      </c>
      <c r="D330" s="992"/>
      <c r="E330" s="992"/>
      <c r="F330" s="992"/>
      <c r="G330" s="992"/>
      <c r="H330" s="992"/>
      <c r="I330" s="1014"/>
      <c r="J330" s="508">
        <v>0</v>
      </c>
      <c r="K330" s="509" t="s">
        <v>168</v>
      </c>
      <c r="L330" s="303">
        <v>0</v>
      </c>
      <c r="M330" s="442"/>
    </row>
    <row r="331" spans="1:13" ht="13.5" customHeight="1">
      <c r="A331" s="982" t="s">
        <v>289</v>
      </c>
      <c r="B331" s="983"/>
      <c r="C331" s="1051" t="s">
        <v>427</v>
      </c>
      <c r="D331" s="979"/>
      <c r="E331" s="979"/>
      <c r="F331" s="979"/>
      <c r="G331" s="979"/>
      <c r="H331" s="979"/>
      <c r="I331" s="1052"/>
      <c r="J331" s="508">
        <v>0</v>
      </c>
      <c r="K331" s="510">
        <f>'SAISIE POUR G50'!E374</f>
        <v>0</v>
      </c>
      <c r="L331" s="511">
        <v>0</v>
      </c>
      <c r="M331" s="442"/>
    </row>
    <row r="332" spans="1:13" ht="13.5" customHeight="1">
      <c r="A332" s="982" t="s">
        <v>290</v>
      </c>
      <c r="B332" s="983"/>
      <c r="C332" s="1017" t="s">
        <v>428</v>
      </c>
      <c r="D332" s="1018"/>
      <c r="E332" s="1018"/>
      <c r="F332" s="1018"/>
      <c r="G332" s="1018"/>
      <c r="H332" s="1018"/>
      <c r="I332" s="1019"/>
      <c r="J332" s="508">
        <v>0</v>
      </c>
      <c r="K332" s="510">
        <v>0.24</v>
      </c>
      <c r="L332" s="511">
        <v>0</v>
      </c>
      <c r="M332" s="442"/>
    </row>
    <row r="333" spans="1:13" ht="14.25" customHeight="1" thickBot="1">
      <c r="A333" s="512">
        <v>3</v>
      </c>
      <c r="B333" s="1022" t="s">
        <v>292</v>
      </c>
      <c r="C333" s="1023"/>
      <c r="D333" s="1023"/>
      <c r="E333" s="1023"/>
      <c r="F333" s="1023"/>
      <c r="G333" s="1023"/>
      <c r="H333" s="1024"/>
      <c r="I333" s="513" t="s">
        <v>293</v>
      </c>
      <c r="J333" s="514">
        <f>SUM(J330:J332)</f>
        <v>0</v>
      </c>
      <c r="K333" s="515"/>
      <c r="L333" s="516" t="str">
        <f>IF(SUM(L330:L332)&gt;0,ROUNDDOWN(SUM(L330:L332),0),"NEANT")</f>
        <v>NEANT</v>
      </c>
      <c r="M333" s="442"/>
    </row>
    <row r="334" spans="1:13" ht="6.75" customHeight="1" thickBot="1">
      <c r="A334" s="442"/>
      <c r="B334" s="442"/>
      <c r="C334" s="442"/>
      <c r="D334" s="442"/>
      <c r="E334" s="442"/>
      <c r="F334" s="442"/>
      <c r="G334" s="442"/>
      <c r="H334" s="442"/>
      <c r="I334" s="442"/>
      <c r="J334" s="442"/>
      <c r="K334" s="442"/>
      <c r="L334" s="442"/>
      <c r="M334" s="442"/>
    </row>
    <row r="335" spans="1:13" ht="14.25" customHeight="1">
      <c r="A335" s="545"/>
      <c r="B335" s="546"/>
      <c r="C335" s="546" t="s">
        <v>301</v>
      </c>
      <c r="D335" s="546"/>
      <c r="E335" s="546"/>
      <c r="F335" s="547"/>
      <c r="G335" s="955" t="s">
        <v>302</v>
      </c>
      <c r="H335" s="1046"/>
      <c r="I335" s="1047"/>
      <c r="J335" s="1008" t="s">
        <v>303</v>
      </c>
      <c r="K335" s="1008"/>
      <c r="L335" s="1020" t="s">
        <v>304</v>
      </c>
      <c r="M335" s="1021"/>
    </row>
    <row r="336" spans="1:13" ht="9.75" customHeight="1">
      <c r="A336" s="548"/>
      <c r="B336" s="549"/>
      <c r="C336" s="549"/>
      <c r="D336" s="550"/>
      <c r="E336" s="1009" t="str">
        <f>"            -"</f>
        <v xml:space="preserve">            -</v>
      </c>
      <c r="F336" s="1010"/>
      <c r="G336" s="551"/>
      <c r="H336" s="552"/>
      <c r="I336" s="553"/>
      <c r="J336" s="968" t="s">
        <v>429</v>
      </c>
      <c r="K336" s="969"/>
      <c r="L336" s="970" t="s">
        <v>305</v>
      </c>
      <c r="M336" s="1007"/>
    </row>
    <row r="337" spans="1:13" ht="16.5" customHeight="1">
      <c r="A337" s="524" t="s">
        <v>306</v>
      </c>
      <c r="B337" s="525"/>
      <c r="C337" s="526" t="s">
        <v>307</v>
      </c>
      <c r="D337" s="527"/>
      <c r="E337" s="1011" t="str">
        <f>IF($K326="NEANT",E336,$K326)</f>
        <v xml:space="preserve">            -</v>
      </c>
      <c r="F337" s="1012"/>
      <c r="G337" s="554"/>
      <c r="H337" s="525" t="s">
        <v>308</v>
      </c>
      <c r="I337" s="555"/>
      <c r="J337" s="965" t="s">
        <v>309</v>
      </c>
      <c r="K337" s="966"/>
      <c r="L337" s="951" t="s">
        <v>310</v>
      </c>
      <c r="M337" s="1004"/>
    </row>
    <row r="338" spans="1:13" ht="12" customHeight="1">
      <c r="A338" s="524"/>
      <c r="B338" s="525"/>
      <c r="C338" s="526"/>
      <c r="D338" s="529"/>
      <c r="E338" s="1025"/>
      <c r="F338" s="1026"/>
      <c r="G338" s="554"/>
      <c r="H338" s="525" t="s">
        <v>313</v>
      </c>
      <c r="I338" s="555"/>
      <c r="J338" s="965" t="s">
        <v>430</v>
      </c>
      <c r="K338" s="966"/>
      <c r="L338" s="967" t="s">
        <v>314</v>
      </c>
      <c r="M338" s="1004"/>
    </row>
    <row r="339" spans="1:13" ht="12" customHeight="1">
      <c r="A339" s="524" t="s">
        <v>318</v>
      </c>
      <c r="B339" s="525"/>
      <c r="C339" s="526" t="s">
        <v>319</v>
      </c>
      <c r="D339" s="527"/>
      <c r="E339" s="1056">
        <f>L330</f>
        <v>0</v>
      </c>
      <c r="F339" s="1057"/>
      <c r="G339" s="554"/>
      <c r="H339" s="525" t="s">
        <v>315</v>
      </c>
      <c r="I339" s="556"/>
      <c r="J339" s="965" t="s">
        <v>431</v>
      </c>
      <c r="K339" s="966"/>
      <c r="L339" s="951" t="s">
        <v>317</v>
      </c>
      <c r="M339" s="1004"/>
    </row>
    <row r="340" spans="1:13" ht="12" customHeight="1">
      <c r="A340" s="524" t="s">
        <v>432</v>
      </c>
      <c r="B340" s="525"/>
      <c r="C340" s="526" t="s">
        <v>322</v>
      </c>
      <c r="D340" s="529"/>
      <c r="E340" s="1025">
        <f>L331</f>
        <v>0</v>
      </c>
      <c r="F340" s="1026"/>
      <c r="G340" s="554"/>
      <c r="H340" s="525" t="s">
        <v>320</v>
      </c>
      <c r="I340" s="555"/>
      <c r="J340" s="965" t="s">
        <v>324</v>
      </c>
      <c r="K340" s="966"/>
      <c r="L340" s="951" t="s">
        <v>317</v>
      </c>
      <c r="M340" s="1004"/>
    </row>
    <row r="341" spans="1:13" ht="12" customHeight="1">
      <c r="A341" s="524" t="s">
        <v>433</v>
      </c>
      <c r="B341" s="525"/>
      <c r="C341" s="526" t="s">
        <v>326</v>
      </c>
      <c r="D341" s="529"/>
      <c r="E341" s="1056">
        <f>L332</f>
        <v>0</v>
      </c>
      <c r="F341" s="1057"/>
      <c r="G341" s="557"/>
      <c r="H341" s="530" t="s">
        <v>323</v>
      </c>
      <c r="I341" s="558" t="str">
        <f>IDENTIFICATION!D13</f>
        <v>Alger</v>
      </c>
      <c r="J341" s="959" t="s">
        <v>328</v>
      </c>
      <c r="K341" s="960"/>
      <c r="L341" s="951" t="s">
        <v>317</v>
      </c>
      <c r="M341" s="1004"/>
    </row>
    <row r="342" spans="1:13" ht="12" customHeight="1">
      <c r="A342" s="524"/>
      <c r="B342" s="525"/>
      <c r="C342" s="526"/>
      <c r="D342" s="532"/>
      <c r="E342" s="1059"/>
      <c r="F342" s="1060"/>
      <c r="G342" s="559"/>
      <c r="H342" s="530" t="s">
        <v>327</v>
      </c>
      <c r="I342" s="560">
        <f ca="1">TODAY()</f>
        <v>45721</v>
      </c>
      <c r="J342" s="959" t="s">
        <v>331</v>
      </c>
      <c r="K342" s="960"/>
      <c r="L342" s="951" t="s">
        <v>317</v>
      </c>
      <c r="M342" s="1004"/>
    </row>
    <row r="343" spans="1:13" ht="12" customHeight="1">
      <c r="A343" s="524"/>
      <c r="B343" s="525"/>
      <c r="C343" s="526"/>
      <c r="D343" s="521"/>
      <c r="E343" s="1053"/>
      <c r="F343" s="1054"/>
      <c r="G343" s="554"/>
      <c r="H343" s="525" t="s">
        <v>332</v>
      </c>
      <c r="I343" s="555"/>
      <c r="J343" s="963" t="s">
        <v>436</v>
      </c>
      <c r="K343" s="964"/>
      <c r="L343" s="951" t="s">
        <v>317</v>
      </c>
      <c r="M343" s="1004"/>
    </row>
    <row r="344" spans="1:13" ht="12" customHeight="1">
      <c r="A344" s="524"/>
      <c r="B344" s="525"/>
      <c r="C344" s="526"/>
      <c r="D344" s="521"/>
      <c r="E344" s="1053"/>
      <c r="F344" s="1054"/>
      <c r="G344" s="554"/>
      <c r="H344" s="561"/>
      <c r="I344" s="556"/>
      <c r="J344" s="963" t="s">
        <v>336</v>
      </c>
      <c r="K344" s="964"/>
      <c r="L344" s="951" t="s">
        <v>317</v>
      </c>
      <c r="M344" s="1004"/>
    </row>
    <row r="345" spans="1:13" ht="12" customHeight="1">
      <c r="A345" s="524"/>
      <c r="B345" s="525"/>
      <c r="C345" s="526"/>
      <c r="D345" s="521"/>
      <c r="E345" s="974"/>
      <c r="F345" s="975"/>
      <c r="G345" s="562"/>
      <c r="H345" s="525"/>
      <c r="I345" s="555"/>
      <c r="J345" s="965" t="s">
        <v>339</v>
      </c>
      <c r="K345" s="966"/>
      <c r="L345" s="951" t="s">
        <v>317</v>
      </c>
      <c r="M345" s="1004"/>
    </row>
    <row r="346" spans="1:13" ht="12" customHeight="1">
      <c r="A346" s="524"/>
      <c r="E346" s="583"/>
      <c r="F346" s="584"/>
      <c r="G346" s="562"/>
      <c r="H346" s="525"/>
      <c r="I346" s="555"/>
      <c r="J346" s="965" t="s">
        <v>342</v>
      </c>
      <c r="K346" s="966"/>
      <c r="L346" s="951" t="s">
        <v>317</v>
      </c>
      <c r="M346" s="1004"/>
    </row>
    <row r="347" spans="1:13" ht="15" customHeight="1">
      <c r="A347" s="524"/>
      <c r="B347" s="933" t="s">
        <v>345</v>
      </c>
      <c r="C347" s="1027"/>
      <c r="D347" s="1028"/>
      <c r="E347" s="1029" t="str">
        <f>IF(SUM(E337:F342)&gt;0,ROUNDDOWN(SUM(E337:F342),0),"NEANT")</f>
        <v>NEANT</v>
      </c>
      <c r="F347" s="1030"/>
      <c r="G347" s="562"/>
      <c r="H347" s="525"/>
      <c r="I347" s="555"/>
      <c r="J347" s="965" t="s">
        <v>344</v>
      </c>
      <c r="K347" s="966"/>
      <c r="L347" s="951" t="s">
        <v>317</v>
      </c>
      <c r="M347" s="1004"/>
    </row>
    <row r="348" spans="1:13" ht="15.75">
      <c r="A348" s="524"/>
      <c r="B348" s="525"/>
      <c r="C348" s="525"/>
      <c r="D348" s="525"/>
      <c r="E348" s="535"/>
      <c r="F348" s="536"/>
      <c r="G348" s="562" t="s">
        <v>343</v>
      </c>
      <c r="H348" s="525"/>
      <c r="I348" s="555"/>
      <c r="J348" s="537"/>
      <c r="K348" s="538"/>
      <c r="L348" s="951" t="s">
        <v>317</v>
      </c>
      <c r="M348" s="1004"/>
    </row>
    <row r="349" spans="1:13" ht="15.75" customHeight="1" thickBot="1">
      <c r="A349" s="563"/>
      <c r="B349" s="564"/>
      <c r="C349" s="476"/>
      <c r="D349" s="565"/>
      <c r="E349" s="1035"/>
      <c r="F349" s="1036"/>
      <c r="G349" s="566"/>
      <c r="H349" s="567"/>
      <c r="I349" s="568"/>
      <c r="J349" s="961"/>
      <c r="K349" s="962"/>
      <c r="L349" s="997"/>
      <c r="M349" s="1034"/>
    </row>
    <row r="350" spans="1:13" ht="11.25" customHeight="1" thickBot="1"/>
    <row r="351" spans="1:13" ht="12.75" customHeight="1" thickBot="1">
      <c r="A351" s="235"/>
      <c r="B351" s="235"/>
      <c r="C351" s="235"/>
      <c r="D351" s="235"/>
      <c r="E351" s="235"/>
      <c r="F351" s="235"/>
      <c r="G351" s="235"/>
      <c r="H351" s="1037" t="s">
        <v>227</v>
      </c>
      <c r="I351" s="1038"/>
      <c r="J351" s="1038"/>
      <c r="K351" s="1039"/>
      <c r="L351" s="443" t="s">
        <v>415</v>
      </c>
      <c r="M351" s="444"/>
    </row>
    <row r="352" spans="1:13" ht="15" customHeight="1">
      <c r="A352" s="909" t="s">
        <v>229</v>
      </c>
      <c r="B352" s="910"/>
      <c r="C352" s="911"/>
      <c r="D352" s="445" t="s">
        <v>230</v>
      </c>
      <c r="E352" s="446">
        <f>'SAISIE POUR G50'!G1</f>
        <v>2022</v>
      </c>
      <c r="F352" s="447"/>
      <c r="G352" s="235"/>
      <c r="H352" s="1040" t="s">
        <v>231</v>
      </c>
      <c r="I352" s="1041"/>
      <c r="J352" s="1041"/>
      <c r="K352" s="1042"/>
      <c r="L352" s="448" t="s">
        <v>462</v>
      </c>
      <c r="M352" s="235"/>
    </row>
    <row r="353" spans="1:13" ht="12.75" customHeight="1">
      <c r="A353" s="912" t="s">
        <v>232</v>
      </c>
      <c r="B353" s="910"/>
      <c r="C353" s="911"/>
      <c r="D353" s="449"/>
      <c r="E353" s="450"/>
      <c r="F353" s="451"/>
      <c r="G353" s="235"/>
      <c r="H353" s="924" t="s">
        <v>233</v>
      </c>
      <c r="I353" s="925"/>
      <c r="J353" s="925"/>
      <c r="K353" s="926"/>
      <c r="L353" s="452" t="s">
        <v>416</v>
      </c>
      <c r="M353" s="235"/>
    </row>
    <row r="354" spans="1:13" ht="12.75" customHeight="1">
      <c r="A354" s="453" t="s">
        <v>234</v>
      </c>
      <c r="B354" s="1061" t="str">
        <f>'SAISIE POUR G50'!X36</f>
        <v>F</v>
      </c>
      <c r="C354" s="932"/>
      <c r="D354" s="454" t="s">
        <v>235</v>
      </c>
      <c r="E354" s="935" t="str">
        <f>E4</f>
        <v>JANVIER</v>
      </c>
      <c r="F354" s="936"/>
      <c r="G354" s="235"/>
      <c r="H354" s="924" t="s">
        <v>236</v>
      </c>
      <c r="I354" s="925"/>
      <c r="J354" s="925"/>
      <c r="K354" s="926"/>
      <c r="L354" s="455" t="s">
        <v>417</v>
      </c>
      <c r="M354" s="235"/>
    </row>
    <row r="355" spans="1:13" ht="12.75" customHeight="1" thickBot="1">
      <c r="A355" s="930" t="s">
        <v>237</v>
      </c>
      <c r="B355" s="931"/>
      <c r="C355" s="932"/>
      <c r="D355" s="457" t="s">
        <v>238</v>
      </c>
      <c r="E355" s="458" t="s">
        <v>239</v>
      </c>
      <c r="F355" s="459"/>
      <c r="G355" s="235"/>
      <c r="H355" s="927" t="s">
        <v>240</v>
      </c>
      <c r="I355" s="928"/>
      <c r="J355" s="928"/>
      <c r="K355" s="929"/>
      <c r="L355" s="455" t="s">
        <v>418</v>
      </c>
      <c r="M355" s="235"/>
    </row>
    <row r="356" spans="1:13" ht="12.75" customHeight="1" thickBot="1">
      <c r="A356" s="460" t="s">
        <v>241</v>
      </c>
      <c r="B356" s="1061" t="str">
        <f>'SAISIE POUR G50'!Z36</f>
        <v>F</v>
      </c>
      <c r="C356" s="931"/>
      <c r="D356" s="235"/>
      <c r="E356" s="235"/>
      <c r="F356" s="236"/>
      <c r="G356" s="235"/>
      <c r="H356" s="442"/>
      <c r="I356" s="442"/>
      <c r="J356" s="442"/>
      <c r="K356" s="442"/>
      <c r="L356" s="455" t="s">
        <v>419</v>
      </c>
      <c r="M356" s="235"/>
    </row>
    <row r="357" spans="1:13" ht="12.75" customHeight="1">
      <c r="A357" s="235"/>
      <c r="B357" s="240" t="s">
        <v>242</v>
      </c>
      <c r="C357" s="461"/>
      <c r="D357" s="947" t="s">
        <v>243</v>
      </c>
      <c r="E357" s="948"/>
      <c r="F357" s="949"/>
      <c r="G357" s="235"/>
      <c r="H357" s="462" t="s">
        <v>244</v>
      </c>
      <c r="I357" s="1031" t="str">
        <f>I7</f>
        <v xml:space="preserve">SARL AYA </v>
      </c>
      <c r="J357" s="1032"/>
      <c r="K357" s="1033"/>
      <c r="L357" s="455" t="s">
        <v>420</v>
      </c>
      <c r="M357" s="235"/>
    </row>
    <row r="358" spans="1:13" ht="12.75" customHeight="1" thickBot="1">
      <c r="A358" s="463" t="s">
        <v>241</v>
      </c>
      <c r="B358" s="1058" t="str">
        <f>'SAISIE POUR G50'!X37</f>
        <v>F</v>
      </c>
      <c r="C358" s="934"/>
      <c r="D358" s="913" t="s">
        <v>245</v>
      </c>
      <c r="E358" s="914"/>
      <c r="F358" s="915"/>
      <c r="G358" s="235"/>
      <c r="H358" s="464"/>
      <c r="I358" s="465"/>
      <c r="J358" s="465"/>
      <c r="K358" s="466"/>
      <c r="L358" s="455" t="s">
        <v>421</v>
      </c>
      <c r="M358" s="235"/>
    </row>
    <row r="359" spans="1:13" ht="12.75" customHeight="1">
      <c r="A359" s="467" t="s">
        <v>246</v>
      </c>
      <c r="B359" s="945" t="str">
        <f>'SAISIE POUR G50'!Z37</f>
        <v>F</v>
      </c>
      <c r="C359" s="946"/>
      <c r="D359" s="235"/>
      <c r="E359" s="468"/>
      <c r="F359" s="236"/>
      <c r="G359" s="235"/>
      <c r="H359" s="469" t="s">
        <v>247</v>
      </c>
      <c r="I359" s="937" t="str">
        <f>I9</f>
        <v>REVENTE LES VETEMENTES EN GROS</v>
      </c>
      <c r="J359" s="938"/>
      <c r="K359" s="470"/>
      <c r="L359" s="455"/>
      <c r="M359" s="235"/>
    </row>
    <row r="360" spans="1:13" ht="12.75" customHeight="1">
      <c r="A360" s="471" t="s">
        <v>11</v>
      </c>
      <c r="B360" s="918"/>
      <c r="C360" s="919"/>
      <c r="D360" s="920"/>
      <c r="E360" s="472"/>
      <c r="F360" s="240"/>
      <c r="G360" s="235"/>
      <c r="H360" s="469" t="s">
        <v>249</v>
      </c>
      <c r="I360" s="939" t="str">
        <f>I10</f>
        <v>BT 47 RUE HASSIBA , AKGER</v>
      </c>
      <c r="J360" s="940"/>
      <c r="K360" s="941"/>
      <c r="M360" s="235"/>
    </row>
    <row r="361" spans="1:13" ht="12.75" customHeight="1" thickBot="1">
      <c r="A361" s="471" t="s">
        <v>251</v>
      </c>
      <c r="B361" s="918"/>
      <c r="C361" s="919"/>
      <c r="D361" s="920"/>
      <c r="E361" s="472"/>
      <c r="F361" s="473"/>
      <c r="G361" s="235"/>
      <c r="H361" s="474"/>
      <c r="I361" s="475"/>
      <c r="J361" s="476"/>
      <c r="K361" s="477"/>
      <c r="L361" s="478" t="s">
        <v>250</v>
      </c>
      <c r="M361" s="235"/>
    </row>
    <row r="362" spans="1:13" ht="12.75" customHeight="1">
      <c r="A362" s="479" t="s">
        <v>252</v>
      </c>
      <c r="B362" s="921" t="str">
        <f>'SAISIE POUR G50'!X38</f>
        <v>F</v>
      </c>
      <c r="C362" s="922"/>
      <c r="D362" s="923"/>
      <c r="E362" s="480"/>
      <c r="F362" s="236"/>
      <c r="G362" s="235"/>
      <c r="H362" s="444"/>
      <c r="I362" s="481"/>
      <c r="J362" s="444"/>
      <c r="K362" s="444"/>
      <c r="L362" s="482">
        <f>IDENTIFICATION!D20</f>
        <v>0</v>
      </c>
      <c r="M362" s="483"/>
    </row>
    <row r="363" spans="1:13" ht="12.75" customHeight="1" thickBot="1">
      <c r="A363" s="442"/>
      <c r="B363" s="442"/>
      <c r="C363" s="442"/>
      <c r="D363" s="442"/>
      <c r="E363" s="442"/>
      <c r="F363" s="442"/>
      <c r="G363" s="442"/>
      <c r="H363" s="917">
        <f>'SAISIE POUR G50'!X39</f>
        <v>0</v>
      </c>
      <c r="I363" s="917"/>
      <c r="J363" s="917"/>
      <c r="K363" s="917"/>
      <c r="L363" s="442"/>
      <c r="M363" s="442"/>
    </row>
    <row r="364" spans="1:13" ht="15">
      <c r="A364" s="986" t="s">
        <v>254</v>
      </c>
      <c r="B364" s="993"/>
      <c r="C364" s="993"/>
      <c r="D364" s="993"/>
      <c r="E364" s="993"/>
      <c r="F364" s="993"/>
      <c r="G364" s="993"/>
      <c r="H364" s="993"/>
      <c r="I364" s="993"/>
      <c r="J364" s="993"/>
      <c r="K364" s="993"/>
      <c r="L364" s="994"/>
      <c r="M364" s="442"/>
    </row>
    <row r="365" spans="1:13" ht="12" customHeight="1">
      <c r="A365" s="1003" t="s">
        <v>255</v>
      </c>
      <c r="B365" s="977"/>
      <c r="C365" s="484"/>
      <c r="D365" s="485"/>
      <c r="E365" s="443" t="s">
        <v>256</v>
      </c>
      <c r="F365" s="485"/>
      <c r="G365" s="485"/>
      <c r="H365" s="486"/>
      <c r="I365" s="995" t="s">
        <v>257</v>
      </c>
      <c r="J365" s="996"/>
      <c r="K365" s="999" t="s">
        <v>258</v>
      </c>
      <c r="L365" s="911"/>
      <c r="M365" s="442"/>
    </row>
    <row r="366" spans="1:13" ht="12" customHeight="1">
      <c r="A366" s="487"/>
      <c r="B366" s="488"/>
      <c r="C366" s="489"/>
      <c r="D366" s="490"/>
      <c r="E366" s="490"/>
      <c r="F366" s="490"/>
      <c r="G366" s="490"/>
      <c r="H366" s="491"/>
      <c r="I366" s="492" t="s">
        <v>259</v>
      </c>
      <c r="J366" s="493" t="s">
        <v>84</v>
      </c>
      <c r="K366" s="1005" t="s">
        <v>260</v>
      </c>
      <c r="L366" s="1006"/>
      <c r="M366" s="442"/>
    </row>
    <row r="367" spans="1:13" ht="12.75" customHeight="1">
      <c r="A367" s="989" t="s">
        <v>261</v>
      </c>
      <c r="B367" s="990"/>
      <c r="C367" s="991" t="s">
        <v>435</v>
      </c>
      <c r="D367" s="992"/>
      <c r="E367" s="992"/>
      <c r="F367" s="992"/>
      <c r="G367" s="992"/>
      <c r="H367" s="494">
        <f>'SAISIE POUR G50'!Y30</f>
        <v>0.5</v>
      </c>
      <c r="I367" s="495">
        <f>'SAISIE POUR G50'!Z30</f>
        <v>0</v>
      </c>
      <c r="J367" s="496">
        <f>I367-(I367*H367)</f>
        <v>0</v>
      </c>
      <c r="K367" s="980">
        <f>ROUNDDOWN(J367*'SAISIE POUR G50'!$G$4,0)</f>
        <v>0</v>
      </c>
      <c r="L367" s="981"/>
      <c r="M367" s="442"/>
    </row>
    <row r="368" spans="1:13" ht="12.75" customHeight="1">
      <c r="A368" s="976" t="s">
        <v>263</v>
      </c>
      <c r="B368" s="977"/>
      <c r="C368" s="978" t="s">
        <v>424</v>
      </c>
      <c r="D368" s="979"/>
      <c r="E368" s="979"/>
      <c r="F368" s="979"/>
      <c r="G368" s="979"/>
      <c r="H368" s="494">
        <f>'SAISIE POUR G50'!Y31</f>
        <v>0.3</v>
      </c>
      <c r="I368" s="495">
        <f>'SAISIE POUR G50'!Z31</f>
        <v>0</v>
      </c>
      <c r="J368" s="496">
        <f>I368-(I368*H368)</f>
        <v>0</v>
      </c>
      <c r="K368" s="980">
        <f>ROUNDDOWN(J368*'SAISIE POUR G50'!$G$4,0)</f>
        <v>0</v>
      </c>
      <c r="L368" s="981"/>
      <c r="M368" s="442"/>
    </row>
    <row r="369" spans="1:13" ht="12.75" customHeight="1">
      <c r="A369" s="976" t="s">
        <v>264</v>
      </c>
      <c r="B369" s="977"/>
      <c r="C369" s="978" t="s">
        <v>265</v>
      </c>
      <c r="D369" s="979"/>
      <c r="E369" s="979"/>
      <c r="F369" s="979"/>
      <c r="G369" s="979"/>
      <c r="H369" s="497"/>
      <c r="I369" s="495">
        <f>'SAISIE POUR G50'!Z32</f>
        <v>0</v>
      </c>
      <c r="J369" s="496">
        <f>I369</f>
        <v>0</v>
      </c>
      <c r="K369" s="980">
        <f>ROUNDDOWN(J369*'SAISIE POUR G50'!$G$4,0)</f>
        <v>0</v>
      </c>
      <c r="L369" s="981"/>
      <c r="M369" s="442"/>
    </row>
    <row r="370" spans="1:13" ht="12.75" customHeight="1">
      <c r="A370" s="976" t="s">
        <v>266</v>
      </c>
      <c r="B370" s="977"/>
      <c r="C370" s="978" t="s">
        <v>267</v>
      </c>
      <c r="D370" s="979"/>
      <c r="E370" s="979"/>
      <c r="F370" s="979"/>
      <c r="G370" s="979"/>
      <c r="H370" s="497"/>
      <c r="I370" s="495">
        <f>'SAISIE POUR G50'!Z33</f>
        <v>0</v>
      </c>
      <c r="J370" s="496">
        <f>I370</f>
        <v>0</v>
      </c>
      <c r="K370" s="980">
        <f>ROUNDDOWN(J370*H370,0)</f>
        <v>0</v>
      </c>
      <c r="L370" s="981"/>
      <c r="M370" s="442"/>
    </row>
    <row r="371" spans="1:13" ht="12.75" customHeight="1">
      <c r="A371" s="976" t="s">
        <v>268</v>
      </c>
      <c r="B371" s="977"/>
      <c r="C371" s="978" t="s">
        <v>437</v>
      </c>
      <c r="D371" s="979"/>
      <c r="E371" s="979"/>
      <c r="F371" s="979"/>
      <c r="G371" s="979"/>
      <c r="H371" s="497"/>
      <c r="I371" s="495">
        <f>'SAISIE POUR G50'!Z34</f>
        <v>0</v>
      </c>
      <c r="J371" s="496">
        <f>I371</f>
        <v>0</v>
      </c>
      <c r="K371" s="980">
        <f>ROUNDDOWN(J371*'SAISIE POUR G50'!$G$4,0)</f>
        <v>0</v>
      </c>
      <c r="L371" s="981"/>
      <c r="M371" s="442"/>
    </row>
    <row r="372" spans="1:13" ht="13.5" customHeight="1" thickBot="1">
      <c r="A372" s="498">
        <v>1</v>
      </c>
      <c r="B372" s="1000" t="s">
        <v>270</v>
      </c>
      <c r="C372" s="1001"/>
      <c r="D372" s="1001"/>
      <c r="E372" s="1001"/>
      <c r="F372" s="1002"/>
      <c r="G372" s="499"/>
      <c r="H372" s="500" t="s">
        <v>271</v>
      </c>
      <c r="I372" s="501">
        <f>SUM(I367:I371)</f>
        <v>0</v>
      </c>
      <c r="J372" s="501">
        <f>SUM(J367:J371)</f>
        <v>0</v>
      </c>
      <c r="K372" s="953" t="str">
        <f>IF(SUM(K368:L371)&gt;0,ROUNDDOWN(SUM(K368:L371),0),"NEANT")</f>
        <v>NEANT</v>
      </c>
      <c r="L372" s="954"/>
      <c r="M372" s="442"/>
    </row>
    <row r="373" spans="1:13" ht="3.75" customHeight="1" thickBot="1">
      <c r="A373" s="502"/>
      <c r="B373" s="502"/>
      <c r="C373" s="503"/>
      <c r="D373" s="502"/>
      <c r="E373" s="502"/>
      <c r="F373" s="502"/>
      <c r="G373" s="502"/>
      <c r="H373" s="502"/>
      <c r="I373" s="502"/>
      <c r="J373" s="502"/>
      <c r="K373" s="502"/>
      <c r="L373" s="504"/>
      <c r="M373" s="442"/>
    </row>
    <row r="374" spans="1:13" ht="15">
      <c r="A374" s="986" t="s">
        <v>281</v>
      </c>
      <c r="B374" s="987"/>
      <c r="C374" s="987"/>
      <c r="D374" s="987"/>
      <c r="E374" s="987"/>
      <c r="F374" s="987"/>
      <c r="G374" s="987"/>
      <c r="H374" s="987"/>
      <c r="I374" s="987"/>
      <c r="J374" s="987"/>
      <c r="K374" s="987"/>
      <c r="L374" s="988"/>
      <c r="M374" s="442"/>
    </row>
    <row r="375" spans="1:13">
      <c r="A375" s="1015" t="s">
        <v>255</v>
      </c>
      <c r="B375" s="1016"/>
      <c r="C375" s="1043" t="s">
        <v>282</v>
      </c>
      <c r="D375" s="1044"/>
      <c r="E375" s="946"/>
      <c r="F375" s="946"/>
      <c r="G375" s="946"/>
      <c r="H375" s="946"/>
      <c r="I375" s="1045"/>
      <c r="J375" s="505" t="s">
        <v>425</v>
      </c>
      <c r="K375" s="506" t="s">
        <v>82</v>
      </c>
      <c r="L375" s="507" t="s">
        <v>171</v>
      </c>
      <c r="M375" s="442"/>
    </row>
    <row r="376" spans="1:13" ht="12.75" customHeight="1">
      <c r="A376" s="984" t="s">
        <v>285</v>
      </c>
      <c r="B376" s="985"/>
      <c r="C376" s="1013" t="s">
        <v>426</v>
      </c>
      <c r="D376" s="992"/>
      <c r="E376" s="992"/>
      <c r="F376" s="992"/>
      <c r="G376" s="992"/>
      <c r="H376" s="992"/>
      <c r="I376" s="1014"/>
      <c r="J376" s="508">
        <v>0</v>
      </c>
      <c r="K376" s="509" t="s">
        <v>168</v>
      </c>
      <c r="L376" s="303">
        <v>0</v>
      </c>
      <c r="M376" s="442"/>
    </row>
    <row r="377" spans="1:13" ht="12.75" customHeight="1">
      <c r="A377" s="982" t="s">
        <v>289</v>
      </c>
      <c r="B377" s="983"/>
      <c r="C377" s="1051" t="s">
        <v>427</v>
      </c>
      <c r="D377" s="979"/>
      <c r="E377" s="979"/>
      <c r="F377" s="979"/>
      <c r="G377" s="979"/>
      <c r="H377" s="979"/>
      <c r="I377" s="1052"/>
      <c r="J377" s="508">
        <v>0</v>
      </c>
      <c r="K377" s="510">
        <f>'SAISIE POUR G50'!E422</f>
        <v>0</v>
      </c>
      <c r="L377" s="511">
        <v>0</v>
      </c>
      <c r="M377" s="442"/>
    </row>
    <row r="378" spans="1:13" ht="12.75" customHeight="1">
      <c r="A378" s="982" t="s">
        <v>290</v>
      </c>
      <c r="B378" s="983"/>
      <c r="C378" s="1017" t="s">
        <v>428</v>
      </c>
      <c r="D378" s="1018"/>
      <c r="E378" s="1018"/>
      <c r="F378" s="1018"/>
      <c r="G378" s="1018"/>
      <c r="H378" s="1018"/>
      <c r="I378" s="1019"/>
      <c r="J378" s="508">
        <v>0</v>
      </c>
      <c r="K378" s="510">
        <v>0.24</v>
      </c>
      <c r="L378" s="511">
        <v>0</v>
      </c>
      <c r="M378" s="442"/>
    </row>
    <row r="379" spans="1:13" ht="16.5" thickBot="1">
      <c r="A379" s="512">
        <v>3</v>
      </c>
      <c r="B379" s="1022" t="s">
        <v>292</v>
      </c>
      <c r="C379" s="1023"/>
      <c r="D379" s="1023"/>
      <c r="E379" s="1023"/>
      <c r="F379" s="1023"/>
      <c r="G379" s="1023"/>
      <c r="H379" s="1024"/>
      <c r="I379" s="513" t="s">
        <v>293</v>
      </c>
      <c r="J379" s="514">
        <f>SUM(J376:J378)</f>
        <v>0</v>
      </c>
      <c r="K379" s="515"/>
      <c r="L379" s="516" t="str">
        <f>IF(SUM(L376:L378)&gt;0,ROUNDDOWN(SUM(L376:L378),0),"NEANT")</f>
        <v>NEANT</v>
      </c>
      <c r="M379" s="442"/>
    </row>
    <row r="380" spans="1:13" ht="3.75" customHeight="1" thickBot="1">
      <c r="A380" s="442"/>
      <c r="B380" s="442"/>
      <c r="C380" s="442"/>
      <c r="D380" s="442"/>
      <c r="E380" s="442"/>
      <c r="F380" s="442"/>
      <c r="G380" s="442"/>
      <c r="H380" s="442"/>
      <c r="I380" s="442"/>
      <c r="J380" s="442"/>
      <c r="K380" s="442"/>
      <c r="L380" s="442"/>
      <c r="M380" s="442"/>
    </row>
    <row r="381" spans="1:13">
      <c r="A381" s="545"/>
      <c r="B381" s="546"/>
      <c r="C381" s="546" t="s">
        <v>301</v>
      </c>
      <c r="D381" s="546"/>
      <c r="E381" s="546"/>
      <c r="F381" s="547"/>
      <c r="G381" s="955" t="s">
        <v>302</v>
      </c>
      <c r="H381" s="1046"/>
      <c r="I381" s="1047"/>
      <c r="J381" s="1048" t="s">
        <v>303</v>
      </c>
      <c r="K381" s="1048"/>
      <c r="L381" s="1049" t="s">
        <v>304</v>
      </c>
      <c r="M381" s="1050"/>
    </row>
    <row r="382" spans="1:13" ht="11.25" customHeight="1">
      <c r="A382" s="551"/>
      <c r="B382" s="549"/>
      <c r="C382" s="549"/>
      <c r="D382" s="549"/>
      <c r="E382" s="1009" t="str">
        <f>"            -"</f>
        <v xml:space="preserve">            -</v>
      </c>
      <c r="F382" s="1010"/>
      <c r="G382" s="549"/>
      <c r="H382" s="552"/>
      <c r="I382" s="585"/>
      <c r="J382" s="968" t="s">
        <v>429</v>
      </c>
      <c r="K382" s="969"/>
      <c r="L382" s="1055" t="s">
        <v>305</v>
      </c>
      <c r="M382" s="971"/>
    </row>
    <row r="383" spans="1:13" ht="13.5" customHeight="1">
      <c r="A383" s="524" t="s">
        <v>306</v>
      </c>
      <c r="B383" s="525"/>
      <c r="C383" s="526" t="s">
        <v>307</v>
      </c>
      <c r="D383" s="527"/>
      <c r="E383" s="1011" t="str">
        <f>IF($K372="NEANT",E382,$K372)</f>
        <v xml:space="preserve">            -</v>
      </c>
      <c r="F383" s="1012"/>
      <c r="G383" s="525"/>
      <c r="H383" s="525" t="s">
        <v>308</v>
      </c>
      <c r="I383" s="528"/>
      <c r="J383" s="965" t="s">
        <v>309</v>
      </c>
      <c r="K383" s="966"/>
      <c r="L383" s="951" t="s">
        <v>310</v>
      </c>
      <c r="M383" s="952"/>
    </row>
    <row r="384" spans="1:13" ht="13.5" customHeight="1">
      <c r="A384" s="524"/>
      <c r="B384" s="525"/>
      <c r="C384" s="526"/>
      <c r="D384" s="529"/>
      <c r="E384" s="1025"/>
      <c r="F384" s="1026"/>
      <c r="G384" s="525"/>
      <c r="H384" s="525" t="s">
        <v>313</v>
      </c>
      <c r="I384" s="528"/>
      <c r="J384" s="965" t="s">
        <v>430</v>
      </c>
      <c r="K384" s="966"/>
      <c r="L384" s="967" t="s">
        <v>314</v>
      </c>
      <c r="M384" s="952"/>
    </row>
    <row r="385" spans="1:13" ht="13.5" customHeight="1">
      <c r="A385" s="524" t="s">
        <v>318</v>
      </c>
      <c r="B385" s="525"/>
      <c r="C385" s="526" t="s">
        <v>319</v>
      </c>
      <c r="D385" s="527"/>
      <c r="E385" s="1056">
        <f>L376</f>
        <v>0</v>
      </c>
      <c r="F385" s="1057"/>
      <c r="G385" s="525"/>
      <c r="H385" s="525" t="s">
        <v>315</v>
      </c>
      <c r="I385" s="523"/>
      <c r="J385" s="965" t="s">
        <v>431</v>
      </c>
      <c r="K385" s="966"/>
      <c r="L385" s="951" t="s">
        <v>317</v>
      </c>
      <c r="M385" s="952"/>
    </row>
    <row r="386" spans="1:13" ht="13.5" customHeight="1">
      <c r="A386" s="524" t="s">
        <v>432</v>
      </c>
      <c r="B386" s="525"/>
      <c r="C386" s="526" t="s">
        <v>322</v>
      </c>
      <c r="D386" s="529"/>
      <c r="E386" s="1025">
        <f>L377</f>
        <v>0</v>
      </c>
      <c r="F386" s="1026"/>
      <c r="G386" s="525"/>
      <c r="H386" s="525" t="s">
        <v>320</v>
      </c>
      <c r="I386" s="528"/>
      <c r="J386" s="965" t="s">
        <v>324</v>
      </c>
      <c r="K386" s="966"/>
      <c r="L386" s="951" t="s">
        <v>317</v>
      </c>
      <c r="M386" s="952"/>
    </row>
    <row r="387" spans="1:13" ht="13.5" customHeight="1">
      <c r="A387" s="524" t="s">
        <v>433</v>
      </c>
      <c r="B387" s="525"/>
      <c r="C387" s="526" t="s">
        <v>326</v>
      </c>
      <c r="D387" s="529"/>
      <c r="E387" s="1056">
        <f>L378</f>
        <v>0</v>
      </c>
      <c r="F387" s="1057"/>
      <c r="G387" s="528"/>
      <c r="H387" s="530" t="s">
        <v>323</v>
      </c>
      <c r="I387" s="531" t="str">
        <f>IDENTIFICATION!D13</f>
        <v>Alger</v>
      </c>
      <c r="J387" s="959" t="s">
        <v>328</v>
      </c>
      <c r="K387" s="960"/>
      <c r="L387" s="951" t="s">
        <v>317</v>
      </c>
      <c r="M387" s="952"/>
    </row>
    <row r="388" spans="1:13" ht="12.75" customHeight="1">
      <c r="A388" s="524"/>
      <c r="B388" s="525"/>
      <c r="C388" s="526"/>
      <c r="D388" s="532"/>
      <c r="E388" s="1059"/>
      <c r="F388" s="1060"/>
      <c r="G388" s="533"/>
      <c r="H388" s="530" t="s">
        <v>327</v>
      </c>
      <c r="I388" s="534">
        <f ca="1">TODAY()</f>
        <v>45721</v>
      </c>
      <c r="J388" s="959" t="s">
        <v>331</v>
      </c>
      <c r="K388" s="960"/>
      <c r="L388" s="951" t="s">
        <v>317</v>
      </c>
      <c r="M388" s="952"/>
    </row>
    <row r="389" spans="1:13" ht="12.75" customHeight="1">
      <c r="A389" s="524"/>
      <c r="B389" s="525"/>
      <c r="C389" s="526"/>
      <c r="D389" s="521"/>
      <c r="E389" s="1053"/>
      <c r="F389" s="1054"/>
      <c r="G389" s="525"/>
      <c r="H389" s="525" t="s">
        <v>332</v>
      </c>
      <c r="I389" s="528"/>
      <c r="J389" s="963" t="s">
        <v>436</v>
      </c>
      <c r="K389" s="964"/>
      <c r="L389" s="951" t="s">
        <v>317</v>
      </c>
      <c r="M389" s="952"/>
    </row>
    <row r="390" spans="1:13" ht="12.75" customHeight="1">
      <c r="A390" s="524"/>
      <c r="B390" s="525"/>
      <c r="C390" s="526"/>
      <c r="D390" s="521"/>
      <c r="E390" s="1053"/>
      <c r="F390" s="1054"/>
      <c r="G390" s="525"/>
      <c r="I390" s="523"/>
      <c r="J390" s="963" t="s">
        <v>336</v>
      </c>
      <c r="K390" s="964"/>
      <c r="L390" s="951" t="s">
        <v>317</v>
      </c>
      <c r="M390" s="952"/>
    </row>
    <row r="391" spans="1:13" ht="12.75" customHeight="1">
      <c r="A391" s="524"/>
      <c r="B391" s="525"/>
      <c r="C391" s="526"/>
      <c r="D391" s="521"/>
      <c r="E391" s="974"/>
      <c r="F391" s="975"/>
      <c r="G391" s="521"/>
      <c r="H391" s="525"/>
      <c r="I391" s="528"/>
      <c r="J391" s="965" t="s">
        <v>339</v>
      </c>
      <c r="K391" s="966"/>
      <c r="L391" s="951" t="s">
        <v>317</v>
      </c>
      <c r="M391" s="952"/>
    </row>
    <row r="392" spans="1:13" ht="12.75" customHeight="1">
      <c r="A392" s="524"/>
      <c r="E392" s="974"/>
      <c r="F392" s="975"/>
      <c r="G392" s="521"/>
      <c r="H392" s="525"/>
      <c r="I392" s="528"/>
      <c r="J392" s="965" t="s">
        <v>342</v>
      </c>
      <c r="K392" s="966"/>
      <c r="L392" s="951" t="s">
        <v>317</v>
      </c>
      <c r="M392" s="952"/>
    </row>
    <row r="393" spans="1:13" ht="12.75" customHeight="1">
      <c r="A393" s="524"/>
      <c r="B393" s="933" t="s">
        <v>345</v>
      </c>
      <c r="C393" s="1027"/>
      <c r="D393" s="1028"/>
      <c r="E393" s="1029" t="str">
        <f>IF(SUM(E383:F388)&gt;0,ROUNDDOWN(SUM(E383:F388),0),"NEANT")</f>
        <v>NEANT</v>
      </c>
      <c r="F393" s="1030"/>
      <c r="G393" s="521"/>
      <c r="H393" s="525"/>
      <c r="I393" s="528"/>
      <c r="J393" s="965" t="s">
        <v>344</v>
      </c>
      <c r="K393" s="966"/>
      <c r="L393" s="951" t="s">
        <v>317</v>
      </c>
      <c r="M393" s="952"/>
    </row>
    <row r="394" spans="1:13" ht="10.5" customHeight="1">
      <c r="A394" s="524"/>
      <c r="B394" s="525"/>
      <c r="C394" s="525"/>
      <c r="D394" s="525"/>
      <c r="E394" s="535"/>
      <c r="F394" s="536"/>
      <c r="G394" s="521" t="s">
        <v>343</v>
      </c>
      <c r="H394" s="525"/>
      <c r="I394" s="528"/>
      <c r="J394" s="537"/>
      <c r="K394" s="538"/>
      <c r="L394" s="951" t="s">
        <v>317</v>
      </c>
      <c r="M394" s="952"/>
    </row>
    <row r="395" spans="1:13" ht="10.5" customHeight="1" thickBot="1">
      <c r="A395" s="563"/>
      <c r="B395" s="564"/>
      <c r="C395" s="476"/>
      <c r="D395" s="581"/>
      <c r="E395" s="1035"/>
      <c r="F395" s="1036"/>
      <c r="G395" s="566"/>
      <c r="H395" s="567"/>
      <c r="I395" s="568"/>
      <c r="J395" s="961"/>
      <c r="K395" s="962"/>
      <c r="L395" s="997"/>
      <c r="M395" s="998"/>
    </row>
  </sheetData>
  <mergeCells count="823">
    <mergeCell ref="K181:L181"/>
    <mergeCell ref="C185:G185"/>
    <mergeCell ref="K185:L185"/>
    <mergeCell ref="I174:J174"/>
    <mergeCell ref="B267:C267"/>
    <mergeCell ref="K183:L183"/>
    <mergeCell ref="C183:G183"/>
    <mergeCell ref="C184:G184"/>
    <mergeCell ref="C182:G182"/>
    <mergeCell ref="A185:B185"/>
    <mergeCell ref="A184:B184"/>
    <mergeCell ref="K184:L184"/>
    <mergeCell ref="J200:K200"/>
    <mergeCell ref="L197:M197"/>
    <mergeCell ref="L198:M198"/>
    <mergeCell ref="L200:M200"/>
    <mergeCell ref="J196:K196"/>
    <mergeCell ref="J203:K203"/>
    <mergeCell ref="E205:F205"/>
    <mergeCell ref="L210:M210"/>
    <mergeCell ref="A182:B182"/>
    <mergeCell ref="J202:K202"/>
    <mergeCell ref="J205:K205"/>
    <mergeCell ref="K182:L182"/>
    <mergeCell ref="A275:B275"/>
    <mergeCell ref="C275:G275"/>
    <mergeCell ref="E200:F200"/>
    <mergeCell ref="E202:F202"/>
    <mergeCell ref="E208:F208"/>
    <mergeCell ref="B208:D208"/>
    <mergeCell ref="B217:C217"/>
    <mergeCell ref="A186:B186"/>
    <mergeCell ref="E201:F201"/>
    <mergeCell ref="A189:L189"/>
    <mergeCell ref="L196:M196"/>
    <mergeCell ref="J201:K201"/>
    <mergeCell ref="L201:M201"/>
    <mergeCell ref="J197:K197"/>
    <mergeCell ref="E197:F197"/>
    <mergeCell ref="A192:B192"/>
    <mergeCell ref="C190:I190"/>
    <mergeCell ref="C193:I193"/>
    <mergeCell ref="C191:I191"/>
    <mergeCell ref="C192:I192"/>
    <mergeCell ref="J199:K199"/>
    <mergeCell ref="L199:M199"/>
    <mergeCell ref="J198:K198"/>
    <mergeCell ref="L202:M202"/>
    <mergeCell ref="E293:F293"/>
    <mergeCell ref="E244:F244"/>
    <mergeCell ref="C283:I283"/>
    <mergeCell ref="C284:I284"/>
    <mergeCell ref="B280:F280"/>
    <mergeCell ref="B287:H287"/>
    <mergeCell ref="C285:I285"/>
    <mergeCell ref="A289:F289"/>
    <mergeCell ref="E246:F246"/>
    <mergeCell ref="E255:F255"/>
    <mergeCell ref="E251:F251"/>
    <mergeCell ref="C276:G276"/>
    <mergeCell ref="E292:F292"/>
    <mergeCell ref="C286:I286"/>
    <mergeCell ref="I267:J267"/>
    <mergeCell ref="B270:D270"/>
    <mergeCell ref="E256:F256"/>
    <mergeCell ref="A277:B277"/>
    <mergeCell ref="C277:G277"/>
    <mergeCell ref="B268:D268"/>
    <mergeCell ref="B269:D269"/>
    <mergeCell ref="A276:B276"/>
    <mergeCell ref="A283:B283"/>
    <mergeCell ref="A286:B286"/>
    <mergeCell ref="A142:L142"/>
    <mergeCell ref="E153:F153"/>
    <mergeCell ref="L152:M152"/>
    <mergeCell ref="L158:M158"/>
    <mergeCell ref="J158:K158"/>
    <mergeCell ref="J61:K61"/>
    <mergeCell ref="J64:K64"/>
    <mergeCell ref="L64:M64"/>
    <mergeCell ref="E64:F64"/>
    <mergeCell ref="A65:B65"/>
    <mergeCell ref="A66:B66"/>
    <mergeCell ref="L61:M61"/>
    <mergeCell ref="E62:F62"/>
    <mergeCell ref="E65:F65"/>
    <mergeCell ref="J65:K65"/>
    <mergeCell ref="L65:M65"/>
    <mergeCell ref="K134:L134"/>
    <mergeCell ref="K140:L140"/>
    <mergeCell ref="J153:K153"/>
    <mergeCell ref="E152:F152"/>
    <mergeCell ref="B140:F140"/>
    <mergeCell ref="L156:M156"/>
    <mergeCell ref="J155:K155"/>
    <mergeCell ref="L157:M157"/>
    <mergeCell ref="C145:I145"/>
    <mergeCell ref="J156:K156"/>
    <mergeCell ref="E158:F158"/>
    <mergeCell ref="E169:F169"/>
    <mergeCell ref="B169:C169"/>
    <mergeCell ref="H169:K169"/>
    <mergeCell ref="J160:K160"/>
    <mergeCell ref="C143:I143"/>
    <mergeCell ref="A144:B144"/>
    <mergeCell ref="E151:F151"/>
    <mergeCell ref="J154:K154"/>
    <mergeCell ref="A168:C168"/>
    <mergeCell ref="E154:F154"/>
    <mergeCell ref="E157:F157"/>
    <mergeCell ref="E156:F156"/>
    <mergeCell ref="K137:L137"/>
    <mergeCell ref="K138:L138"/>
    <mergeCell ref="K139:L139"/>
    <mergeCell ref="H178:K178"/>
    <mergeCell ref="I175:K175"/>
    <mergeCell ref="L164:M164"/>
    <mergeCell ref="H168:K168"/>
    <mergeCell ref="I172:K172"/>
    <mergeCell ref="L151:M151"/>
    <mergeCell ref="J150:K150"/>
    <mergeCell ref="L154:M154"/>
    <mergeCell ref="L163:M163"/>
    <mergeCell ref="J152:K152"/>
    <mergeCell ref="L153:M153"/>
    <mergeCell ref="L159:M159"/>
    <mergeCell ref="C139:H139"/>
    <mergeCell ref="B147:H147"/>
    <mergeCell ref="J157:K157"/>
    <mergeCell ref="A146:B146"/>
    <mergeCell ref="A139:B139"/>
    <mergeCell ref="D172:F172"/>
    <mergeCell ref="H167:K167"/>
    <mergeCell ref="H170:K170"/>
    <mergeCell ref="A145:B145"/>
    <mergeCell ref="A170:C170"/>
    <mergeCell ref="A167:C167"/>
    <mergeCell ref="B173:C173"/>
    <mergeCell ref="E160:F160"/>
    <mergeCell ref="E163:F163"/>
    <mergeCell ref="G163:I163"/>
    <mergeCell ref="L160:M160"/>
    <mergeCell ref="J163:K163"/>
    <mergeCell ref="K180:L180"/>
    <mergeCell ref="L162:M162"/>
    <mergeCell ref="B175:D175"/>
    <mergeCell ref="E164:F164"/>
    <mergeCell ref="D173:F173"/>
    <mergeCell ref="A179:L179"/>
    <mergeCell ref="A163:D163"/>
    <mergeCell ref="E161:F161"/>
    <mergeCell ref="J164:K164"/>
    <mergeCell ref="L161:M161"/>
    <mergeCell ref="J161:K161"/>
    <mergeCell ref="I180:J180"/>
    <mergeCell ref="B171:C171"/>
    <mergeCell ref="B177:D177"/>
    <mergeCell ref="E204:F204"/>
    <mergeCell ref="J204:K204"/>
    <mergeCell ref="E203:F203"/>
    <mergeCell ref="L203:M203"/>
    <mergeCell ref="L204:M204"/>
    <mergeCell ref="B187:F187"/>
    <mergeCell ref="A191:B191"/>
    <mergeCell ref="K187:L187"/>
    <mergeCell ref="A190:B190"/>
    <mergeCell ref="A183:B183"/>
    <mergeCell ref="E199:F199"/>
    <mergeCell ref="E198:F198"/>
    <mergeCell ref="A216:C216"/>
    <mergeCell ref="L206:M206"/>
    <mergeCell ref="J206:K206"/>
    <mergeCell ref="J207:K207"/>
    <mergeCell ref="L207:M207"/>
    <mergeCell ref="J208:K208"/>
    <mergeCell ref="L208:M208"/>
    <mergeCell ref="H213:K213"/>
    <mergeCell ref="E206:F206"/>
    <mergeCell ref="E207:F207"/>
    <mergeCell ref="L209:M209"/>
    <mergeCell ref="A214:C214"/>
    <mergeCell ref="E210:F210"/>
    <mergeCell ref="J210:K210"/>
    <mergeCell ref="H214:K214"/>
    <mergeCell ref="H212:K212"/>
    <mergeCell ref="K186:L186"/>
    <mergeCell ref="C186:H186"/>
    <mergeCell ref="B194:H194"/>
    <mergeCell ref="G196:I196"/>
    <mergeCell ref="A193:B193"/>
    <mergeCell ref="D218:F218"/>
    <mergeCell ref="L205:M205"/>
    <mergeCell ref="C230:G230"/>
    <mergeCell ref="A213:C213"/>
    <mergeCell ref="H215:K215"/>
    <mergeCell ref="B215:C215"/>
    <mergeCell ref="E215:F215"/>
    <mergeCell ref="I218:K218"/>
    <mergeCell ref="B219:C219"/>
    <mergeCell ref="D219:F219"/>
    <mergeCell ref="K227:L227"/>
    <mergeCell ref="I220:J220"/>
    <mergeCell ref="K228:L228"/>
    <mergeCell ref="A226:B226"/>
    <mergeCell ref="H224:K224"/>
    <mergeCell ref="B220:C220"/>
    <mergeCell ref="B221:D221"/>
    <mergeCell ref="B222:D222"/>
    <mergeCell ref="H216:K216"/>
    <mergeCell ref="K230:L230"/>
    <mergeCell ref="A230:B230"/>
    <mergeCell ref="A229:B229"/>
    <mergeCell ref="I221:K221"/>
    <mergeCell ref="C229:G229"/>
    <mergeCell ref="L247:M247"/>
    <mergeCell ref="L242:M242"/>
    <mergeCell ref="E247:F247"/>
    <mergeCell ref="A231:B231"/>
    <mergeCell ref="C231:G231"/>
    <mergeCell ref="A232:B232"/>
    <mergeCell ref="K233:L233"/>
    <mergeCell ref="C236:I236"/>
    <mergeCell ref="K231:L231"/>
    <mergeCell ref="A236:B236"/>
    <mergeCell ref="K232:L232"/>
    <mergeCell ref="C232:G232"/>
    <mergeCell ref="A235:L235"/>
    <mergeCell ref="E245:F245"/>
    <mergeCell ref="E243:F243"/>
    <mergeCell ref="B233:F233"/>
    <mergeCell ref="J243:K243"/>
    <mergeCell ref="L243:M243"/>
    <mergeCell ref="L245:M245"/>
    <mergeCell ref="J244:K244"/>
    <mergeCell ref="L244:M244"/>
    <mergeCell ref="J246:K246"/>
    <mergeCell ref="L246:M246"/>
    <mergeCell ref="A238:B238"/>
    <mergeCell ref="C238:I238"/>
    <mergeCell ref="E254:F254"/>
    <mergeCell ref="E253:F253"/>
    <mergeCell ref="E252:F252"/>
    <mergeCell ref="E249:F249"/>
    <mergeCell ref="J249:K249"/>
    <mergeCell ref="A239:B239"/>
    <mergeCell ref="C239:I239"/>
    <mergeCell ref="B240:H240"/>
    <mergeCell ref="G242:I242"/>
    <mergeCell ref="A242:F242"/>
    <mergeCell ref="J242:K242"/>
    <mergeCell ref="J248:K248"/>
    <mergeCell ref="J245:K245"/>
    <mergeCell ref="L252:M252"/>
    <mergeCell ref="K274:L274"/>
    <mergeCell ref="I268:K268"/>
    <mergeCell ref="L249:M249"/>
    <mergeCell ref="J256:K256"/>
    <mergeCell ref="G289:I289"/>
    <mergeCell ref="L251:M251"/>
    <mergeCell ref="J257:K257"/>
    <mergeCell ref="L257:M257"/>
    <mergeCell ref="L254:M254"/>
    <mergeCell ref="L255:M255"/>
    <mergeCell ref="L256:M256"/>
    <mergeCell ref="I273:J273"/>
    <mergeCell ref="J253:K253"/>
    <mergeCell ref="J251:K251"/>
    <mergeCell ref="L250:M250"/>
    <mergeCell ref="I265:K265"/>
    <mergeCell ref="H263:K263"/>
    <mergeCell ref="J252:K252"/>
    <mergeCell ref="J254:K254"/>
    <mergeCell ref="K275:L275"/>
    <mergeCell ref="E300:F300"/>
    <mergeCell ref="E298:F298"/>
    <mergeCell ref="H309:K309"/>
    <mergeCell ref="B310:C310"/>
    <mergeCell ref="I313:J313"/>
    <mergeCell ref="D311:F311"/>
    <mergeCell ref="I311:K311"/>
    <mergeCell ref="B312:C312"/>
    <mergeCell ref="D312:F312"/>
    <mergeCell ref="B313:C313"/>
    <mergeCell ref="A309:C309"/>
    <mergeCell ref="J300:K300"/>
    <mergeCell ref="B308:C308"/>
    <mergeCell ref="H308:K308"/>
    <mergeCell ref="B301:D301"/>
    <mergeCell ref="E303:F303"/>
    <mergeCell ref="A306:C306"/>
    <mergeCell ref="H306:K306"/>
    <mergeCell ref="A307:C307"/>
    <mergeCell ref="E301:F301"/>
    <mergeCell ref="H307:K307"/>
    <mergeCell ref="H305:K305"/>
    <mergeCell ref="E294:F294"/>
    <mergeCell ref="E295:F295"/>
    <mergeCell ref="A237:B237"/>
    <mergeCell ref="B262:C262"/>
    <mergeCell ref="H262:K262"/>
    <mergeCell ref="A263:C263"/>
    <mergeCell ref="H259:K259"/>
    <mergeCell ref="C237:I237"/>
    <mergeCell ref="J247:K247"/>
    <mergeCell ref="E250:F250"/>
    <mergeCell ref="J250:K250"/>
    <mergeCell ref="E248:F248"/>
    <mergeCell ref="D266:F266"/>
    <mergeCell ref="E291:F291"/>
    <mergeCell ref="J291:K291"/>
    <mergeCell ref="H271:K271"/>
    <mergeCell ref="K277:L277"/>
    <mergeCell ref="K276:L276"/>
    <mergeCell ref="A272:L272"/>
    <mergeCell ref="A273:B273"/>
    <mergeCell ref="L248:M248"/>
    <mergeCell ref="E290:F290"/>
    <mergeCell ref="K273:L273"/>
    <mergeCell ref="L253:M253"/>
    <mergeCell ref="K20:L20"/>
    <mergeCell ref="A21:B21"/>
    <mergeCell ref="K21:L21"/>
    <mergeCell ref="B23:F23"/>
    <mergeCell ref="C22:H22"/>
    <mergeCell ref="C20:G20"/>
    <mergeCell ref="B11:D11"/>
    <mergeCell ref="A17:B17"/>
    <mergeCell ref="C17:G17"/>
    <mergeCell ref="A18:B18"/>
    <mergeCell ref="C18:G18"/>
    <mergeCell ref="A20:B20"/>
    <mergeCell ref="K17:L17"/>
    <mergeCell ref="B12:D12"/>
    <mergeCell ref="A15:B15"/>
    <mergeCell ref="A14:I14"/>
    <mergeCell ref="H13:L13"/>
    <mergeCell ref="I15:J15"/>
    <mergeCell ref="K15:L15"/>
    <mergeCell ref="K16:L16"/>
    <mergeCell ref="H1:K1"/>
    <mergeCell ref="H2:K2"/>
    <mergeCell ref="B8:C8"/>
    <mergeCell ref="D8:F8"/>
    <mergeCell ref="E4:F4"/>
    <mergeCell ref="A2:C2"/>
    <mergeCell ref="H3:K3"/>
    <mergeCell ref="A3:C3"/>
    <mergeCell ref="H4:K4"/>
    <mergeCell ref="B4:C4"/>
    <mergeCell ref="I9:J9"/>
    <mergeCell ref="I10:K10"/>
    <mergeCell ref="H5:K5"/>
    <mergeCell ref="A5:C5"/>
    <mergeCell ref="B6:C6"/>
    <mergeCell ref="I7:K7"/>
    <mergeCell ref="D7:F7"/>
    <mergeCell ref="B10:D10"/>
    <mergeCell ref="B9:C9"/>
    <mergeCell ref="A31:L31"/>
    <mergeCell ref="A32:B32"/>
    <mergeCell ref="C32:I32"/>
    <mergeCell ref="A33:B33"/>
    <mergeCell ref="C33:I33"/>
    <mergeCell ref="A34:B34"/>
    <mergeCell ref="C34:I34"/>
    <mergeCell ref="K18:L18"/>
    <mergeCell ref="A19:B19"/>
    <mergeCell ref="C19:G19"/>
    <mergeCell ref="K19:L19"/>
    <mergeCell ref="K22:L22"/>
    <mergeCell ref="C21:H21"/>
    <mergeCell ref="H27:K27"/>
    <mergeCell ref="A28:B28"/>
    <mergeCell ref="C28:F28"/>
    <mergeCell ref="H28:K28"/>
    <mergeCell ref="A27:B27"/>
    <mergeCell ref="C27:F27"/>
    <mergeCell ref="A26:B26"/>
    <mergeCell ref="C26:F26"/>
    <mergeCell ref="G26:K26"/>
    <mergeCell ref="B25:L25"/>
    <mergeCell ref="K23:L23"/>
    <mergeCell ref="C35:I35"/>
    <mergeCell ref="A39:B39"/>
    <mergeCell ref="C39:I39"/>
    <mergeCell ref="A38:B38"/>
    <mergeCell ref="C38:I38"/>
    <mergeCell ref="C36:I36"/>
    <mergeCell ref="A37:B37"/>
    <mergeCell ref="C37:I37"/>
    <mergeCell ref="A36:B36"/>
    <mergeCell ref="A35:B35"/>
    <mergeCell ref="E61:F61"/>
    <mergeCell ref="B40:H40"/>
    <mergeCell ref="A43:L43"/>
    <mergeCell ref="A44:B44"/>
    <mergeCell ref="C44:I44"/>
    <mergeCell ref="A45:B45"/>
    <mergeCell ref="C45:I45"/>
    <mergeCell ref="L59:M59"/>
    <mergeCell ref="E60:F60"/>
    <mergeCell ref="C54:I54"/>
    <mergeCell ref="C55:I55"/>
    <mergeCell ref="G59:I59"/>
    <mergeCell ref="J59:K59"/>
    <mergeCell ref="A46:B46"/>
    <mergeCell ref="C46:I46"/>
    <mergeCell ref="A47:B47"/>
    <mergeCell ref="C47:I47"/>
    <mergeCell ref="C52:I52"/>
    <mergeCell ref="C53:I53"/>
    <mergeCell ref="A52:B52"/>
    <mergeCell ref="A51:L51"/>
    <mergeCell ref="J60:K60"/>
    <mergeCell ref="L60:M60"/>
    <mergeCell ref="J67:K67"/>
    <mergeCell ref="L67:M67"/>
    <mergeCell ref="E68:F68"/>
    <mergeCell ref="J68:K68"/>
    <mergeCell ref="E69:F69"/>
    <mergeCell ref="J69:K69"/>
    <mergeCell ref="L69:M69"/>
    <mergeCell ref="L68:M68"/>
    <mergeCell ref="E67:F67"/>
    <mergeCell ref="E63:F63"/>
    <mergeCell ref="J63:K63"/>
    <mergeCell ref="L63:M63"/>
    <mergeCell ref="J62:K62"/>
    <mergeCell ref="L62:M62"/>
    <mergeCell ref="E71:F71"/>
    <mergeCell ref="J71:K71"/>
    <mergeCell ref="L71:M71"/>
    <mergeCell ref="A80:C80"/>
    <mergeCell ref="A79:C79"/>
    <mergeCell ref="E79:I79"/>
    <mergeCell ref="L73:M73"/>
    <mergeCell ref="B74:D74"/>
    <mergeCell ref="E74:F74"/>
    <mergeCell ref="J74:K74"/>
    <mergeCell ref="L74:M74"/>
    <mergeCell ref="E73:F73"/>
    <mergeCell ref="J73:K73"/>
    <mergeCell ref="L70:M70"/>
    <mergeCell ref="E70:F70"/>
    <mergeCell ref="J70:K70"/>
    <mergeCell ref="E66:F66"/>
    <mergeCell ref="J66:K66"/>
    <mergeCell ref="L66:M66"/>
    <mergeCell ref="A81:B81"/>
    <mergeCell ref="B87:E87"/>
    <mergeCell ref="F87:H87"/>
    <mergeCell ref="J72:K72"/>
    <mergeCell ref="L72:M72"/>
    <mergeCell ref="B86:E86"/>
    <mergeCell ref="F86:H86"/>
    <mergeCell ref="B83:E84"/>
    <mergeCell ref="F83:H83"/>
    <mergeCell ref="F84:H84"/>
    <mergeCell ref="B85:E85"/>
    <mergeCell ref="F85:H85"/>
    <mergeCell ref="B91:E91"/>
    <mergeCell ref="F91:H91"/>
    <mergeCell ref="B90:E90"/>
    <mergeCell ref="F90:H90"/>
    <mergeCell ref="B95:E95"/>
    <mergeCell ref="F95:H95"/>
    <mergeCell ref="B96:E96"/>
    <mergeCell ref="F96:H96"/>
    <mergeCell ref="B88:E88"/>
    <mergeCell ref="F88:H88"/>
    <mergeCell ref="B89:E89"/>
    <mergeCell ref="F89:H89"/>
    <mergeCell ref="B99:E99"/>
    <mergeCell ref="F99:H99"/>
    <mergeCell ref="B100:E100"/>
    <mergeCell ref="F100:H100"/>
    <mergeCell ref="B101:E101"/>
    <mergeCell ref="F101:H101"/>
    <mergeCell ref="B97:E97"/>
    <mergeCell ref="F97:H97"/>
    <mergeCell ref="B92:E92"/>
    <mergeCell ref="F92:H92"/>
    <mergeCell ref="B93:E93"/>
    <mergeCell ref="F93:H93"/>
    <mergeCell ref="B94:E94"/>
    <mergeCell ref="F94:H94"/>
    <mergeCell ref="B98:E98"/>
    <mergeCell ref="F98:H98"/>
    <mergeCell ref="B109:D109"/>
    <mergeCell ref="E109:F109"/>
    <mergeCell ref="I109:J109"/>
    <mergeCell ref="K109:L109"/>
    <mergeCell ref="B104:E104"/>
    <mergeCell ref="F104:H104"/>
    <mergeCell ref="B102:E102"/>
    <mergeCell ref="F102:H102"/>
    <mergeCell ref="B103:E103"/>
    <mergeCell ref="F103:H103"/>
    <mergeCell ref="I108:J108"/>
    <mergeCell ref="K108:L108"/>
    <mergeCell ref="F105:H105"/>
    <mergeCell ref="B108:D108"/>
    <mergeCell ref="E108:F108"/>
    <mergeCell ref="A105:E105"/>
    <mergeCell ref="B110:D110"/>
    <mergeCell ref="E110:F110"/>
    <mergeCell ref="I110:J110"/>
    <mergeCell ref="K110:L110"/>
    <mergeCell ref="B113:D113"/>
    <mergeCell ref="E113:F113"/>
    <mergeCell ref="I113:J113"/>
    <mergeCell ref="K113:L113"/>
    <mergeCell ref="I112:J112"/>
    <mergeCell ref="K112:L112"/>
    <mergeCell ref="B114:D114"/>
    <mergeCell ref="E114:F114"/>
    <mergeCell ref="I114:J114"/>
    <mergeCell ref="K114:L114"/>
    <mergeCell ref="B111:D111"/>
    <mergeCell ref="E111:F111"/>
    <mergeCell ref="I111:J111"/>
    <mergeCell ref="K111:L111"/>
    <mergeCell ref="B112:D112"/>
    <mergeCell ref="E112:F112"/>
    <mergeCell ref="B115:D116"/>
    <mergeCell ref="I115:J115"/>
    <mergeCell ref="K115:L115"/>
    <mergeCell ref="I116:J116"/>
    <mergeCell ref="K116:L116"/>
    <mergeCell ref="B117:D117"/>
    <mergeCell ref="E117:F117"/>
    <mergeCell ref="I117:J117"/>
    <mergeCell ref="K117:L117"/>
    <mergeCell ref="A132:L132"/>
    <mergeCell ref="A133:B133"/>
    <mergeCell ref="I125:K125"/>
    <mergeCell ref="B126:C126"/>
    <mergeCell ref="A136:B136"/>
    <mergeCell ref="C136:G136"/>
    <mergeCell ref="A135:B135"/>
    <mergeCell ref="C135:G135"/>
    <mergeCell ref="K135:L135"/>
    <mergeCell ref="I133:J133"/>
    <mergeCell ref="A138:B138"/>
    <mergeCell ref="C138:G138"/>
    <mergeCell ref="A137:B137"/>
    <mergeCell ref="C137:G137"/>
    <mergeCell ref="K133:L133"/>
    <mergeCell ref="K136:L136"/>
    <mergeCell ref="B176:D176"/>
    <mergeCell ref="A180:B180"/>
    <mergeCell ref="B174:C174"/>
    <mergeCell ref="H166:K166"/>
    <mergeCell ref="B161:D161"/>
    <mergeCell ref="A143:B143"/>
    <mergeCell ref="J159:K159"/>
    <mergeCell ref="E155:F155"/>
    <mergeCell ref="L150:M150"/>
    <mergeCell ref="G149:I149"/>
    <mergeCell ref="J149:K149"/>
    <mergeCell ref="C144:I144"/>
    <mergeCell ref="E150:F150"/>
    <mergeCell ref="L149:M149"/>
    <mergeCell ref="J151:K151"/>
    <mergeCell ref="C146:I146"/>
    <mergeCell ref="L155:M155"/>
    <mergeCell ref="E159:F159"/>
    <mergeCell ref="K229:L229"/>
    <mergeCell ref="B314:D314"/>
    <mergeCell ref="A331:B331"/>
    <mergeCell ref="C331:I331"/>
    <mergeCell ref="G335:I335"/>
    <mergeCell ref="C329:I329"/>
    <mergeCell ref="B316:D316"/>
    <mergeCell ref="B315:D315"/>
    <mergeCell ref="I314:K314"/>
    <mergeCell ref="D265:F265"/>
    <mergeCell ref="A260:C260"/>
    <mergeCell ref="H260:K260"/>
    <mergeCell ref="B266:C266"/>
    <mergeCell ref="B255:D255"/>
    <mergeCell ref="A261:C261"/>
    <mergeCell ref="B264:C264"/>
    <mergeCell ref="H261:K261"/>
    <mergeCell ref="E296:F296"/>
    <mergeCell ref="J293:K293"/>
    <mergeCell ref="L294:M294"/>
    <mergeCell ref="L293:M293"/>
    <mergeCell ref="L298:M298"/>
    <mergeCell ref="E297:F297"/>
    <mergeCell ref="I319:J319"/>
    <mergeCell ref="L341:M341"/>
    <mergeCell ref="I359:J359"/>
    <mergeCell ref="H363:K363"/>
    <mergeCell ref="B356:C356"/>
    <mergeCell ref="A355:C355"/>
    <mergeCell ref="E339:F339"/>
    <mergeCell ref="E345:F345"/>
    <mergeCell ref="E343:F343"/>
    <mergeCell ref="E344:F344"/>
    <mergeCell ref="E340:F340"/>
    <mergeCell ref="J340:K340"/>
    <mergeCell ref="J339:K339"/>
    <mergeCell ref="E341:F341"/>
    <mergeCell ref="E342:F342"/>
    <mergeCell ref="J344:K344"/>
    <mergeCell ref="L345:M345"/>
    <mergeCell ref="J342:K342"/>
    <mergeCell ref="L342:M342"/>
    <mergeCell ref="J343:K343"/>
    <mergeCell ref="L343:M343"/>
    <mergeCell ref="J341:K341"/>
    <mergeCell ref="B361:D361"/>
    <mergeCell ref="B354:C354"/>
    <mergeCell ref="J346:K346"/>
    <mergeCell ref="L395:M395"/>
    <mergeCell ref="J392:K392"/>
    <mergeCell ref="L392:M392"/>
    <mergeCell ref="E392:F392"/>
    <mergeCell ref="J393:K393"/>
    <mergeCell ref="L393:M393"/>
    <mergeCell ref="A364:L364"/>
    <mergeCell ref="D358:F358"/>
    <mergeCell ref="B358:C358"/>
    <mergeCell ref="B360:D360"/>
    <mergeCell ref="B362:D362"/>
    <mergeCell ref="L394:M394"/>
    <mergeCell ref="L391:M391"/>
    <mergeCell ref="J390:K390"/>
    <mergeCell ref="L390:M390"/>
    <mergeCell ref="E388:F388"/>
    <mergeCell ref="C367:G367"/>
    <mergeCell ref="A365:B365"/>
    <mergeCell ref="A369:B369"/>
    <mergeCell ref="C369:G369"/>
    <mergeCell ref="K369:L369"/>
    <mergeCell ref="A368:B368"/>
    <mergeCell ref="C368:G368"/>
    <mergeCell ref="I365:J365"/>
    <mergeCell ref="B393:D393"/>
    <mergeCell ref="E393:F393"/>
    <mergeCell ref="E391:F391"/>
    <mergeCell ref="J391:K391"/>
    <mergeCell ref="E385:F385"/>
    <mergeCell ref="J385:K385"/>
    <mergeCell ref="E395:F395"/>
    <mergeCell ref="J395:K395"/>
    <mergeCell ref="J388:K388"/>
    <mergeCell ref="E389:F389"/>
    <mergeCell ref="J389:K389"/>
    <mergeCell ref="E386:F386"/>
    <mergeCell ref="J386:K386"/>
    <mergeCell ref="E387:F387"/>
    <mergeCell ref="J387:K387"/>
    <mergeCell ref="L381:M381"/>
    <mergeCell ref="C376:I376"/>
    <mergeCell ref="C377:I377"/>
    <mergeCell ref="C378:I378"/>
    <mergeCell ref="B379:H379"/>
    <mergeCell ref="A377:B377"/>
    <mergeCell ref="A378:B378"/>
    <mergeCell ref="A376:B376"/>
    <mergeCell ref="E390:F390"/>
    <mergeCell ref="L388:M388"/>
    <mergeCell ref="L389:M389"/>
    <mergeCell ref="L386:M386"/>
    <mergeCell ref="L387:M387"/>
    <mergeCell ref="E382:F382"/>
    <mergeCell ref="J382:K382"/>
    <mergeCell ref="L382:M382"/>
    <mergeCell ref="E383:F383"/>
    <mergeCell ref="J383:K383"/>
    <mergeCell ref="L385:M385"/>
    <mergeCell ref="L383:M383"/>
    <mergeCell ref="E384:F384"/>
    <mergeCell ref="J384:K384"/>
    <mergeCell ref="L384:M384"/>
    <mergeCell ref="J349:K349"/>
    <mergeCell ref="H351:K351"/>
    <mergeCell ref="H355:K355"/>
    <mergeCell ref="H352:K352"/>
    <mergeCell ref="A353:C353"/>
    <mergeCell ref="H353:K353"/>
    <mergeCell ref="A375:B375"/>
    <mergeCell ref="C375:I375"/>
    <mergeCell ref="G381:I381"/>
    <mergeCell ref="J381:K381"/>
    <mergeCell ref="B347:D347"/>
    <mergeCell ref="E347:F347"/>
    <mergeCell ref="K365:L365"/>
    <mergeCell ref="K367:L367"/>
    <mergeCell ref="K366:L366"/>
    <mergeCell ref="B359:C359"/>
    <mergeCell ref="A374:L374"/>
    <mergeCell ref="K372:L372"/>
    <mergeCell ref="A370:B370"/>
    <mergeCell ref="C370:G370"/>
    <mergeCell ref="K370:L370"/>
    <mergeCell ref="A371:B371"/>
    <mergeCell ref="C371:G371"/>
    <mergeCell ref="I357:K357"/>
    <mergeCell ref="I360:K360"/>
    <mergeCell ref="D357:F357"/>
    <mergeCell ref="L349:M349"/>
    <mergeCell ref="K371:L371"/>
    <mergeCell ref="B372:F372"/>
    <mergeCell ref="K368:L368"/>
    <mergeCell ref="A367:B367"/>
    <mergeCell ref="E354:F354"/>
    <mergeCell ref="A352:C352"/>
    <mergeCell ref="E349:F349"/>
    <mergeCell ref="J338:K338"/>
    <mergeCell ref="J337:K337"/>
    <mergeCell ref="J336:K336"/>
    <mergeCell ref="J335:K335"/>
    <mergeCell ref="E336:F336"/>
    <mergeCell ref="E337:F337"/>
    <mergeCell ref="H354:K354"/>
    <mergeCell ref="C322:G322"/>
    <mergeCell ref="C330:I330"/>
    <mergeCell ref="A328:L328"/>
    <mergeCell ref="A329:B329"/>
    <mergeCell ref="C332:I332"/>
    <mergeCell ref="L340:M340"/>
    <mergeCell ref="L339:M339"/>
    <mergeCell ref="L344:M344"/>
    <mergeCell ref="J345:K345"/>
    <mergeCell ref="L335:M335"/>
    <mergeCell ref="L338:M338"/>
    <mergeCell ref="B333:H333"/>
    <mergeCell ref="E338:F338"/>
    <mergeCell ref="L346:M346"/>
    <mergeCell ref="J347:K347"/>
    <mergeCell ref="L347:M347"/>
    <mergeCell ref="L348:M348"/>
    <mergeCell ref="A318:L318"/>
    <mergeCell ref="B326:F326"/>
    <mergeCell ref="A324:B324"/>
    <mergeCell ref="C324:G324"/>
    <mergeCell ref="A322:B322"/>
    <mergeCell ref="A321:B321"/>
    <mergeCell ref="C321:G321"/>
    <mergeCell ref="A319:B319"/>
    <mergeCell ref="L337:M337"/>
    <mergeCell ref="K319:L319"/>
    <mergeCell ref="K320:L320"/>
    <mergeCell ref="L336:M336"/>
    <mergeCell ref="A332:B332"/>
    <mergeCell ref="K322:L322"/>
    <mergeCell ref="K323:L323"/>
    <mergeCell ref="K324:L324"/>
    <mergeCell ref="K325:L325"/>
    <mergeCell ref="K326:L326"/>
    <mergeCell ref="K321:L321"/>
    <mergeCell ref="A323:B323"/>
    <mergeCell ref="C323:G323"/>
    <mergeCell ref="A325:B325"/>
    <mergeCell ref="C325:G325"/>
    <mergeCell ref="A330:B330"/>
    <mergeCell ref="H317:K317"/>
    <mergeCell ref="M115:M116"/>
    <mergeCell ref="E262:F262"/>
    <mergeCell ref="E308:F308"/>
    <mergeCell ref="E299:F299"/>
    <mergeCell ref="J299:K299"/>
    <mergeCell ref="A278:B278"/>
    <mergeCell ref="A279:B279"/>
    <mergeCell ref="C279:G279"/>
    <mergeCell ref="K278:L278"/>
    <mergeCell ref="C278:G278"/>
    <mergeCell ref="K279:L279"/>
    <mergeCell ref="A285:B285"/>
    <mergeCell ref="A284:B284"/>
    <mergeCell ref="A282:L282"/>
    <mergeCell ref="B223:D223"/>
    <mergeCell ref="A228:B228"/>
    <mergeCell ref="C228:G228"/>
    <mergeCell ref="A225:L225"/>
    <mergeCell ref="I226:J226"/>
    <mergeCell ref="L299:M299"/>
    <mergeCell ref="L303:M303"/>
    <mergeCell ref="L302:M302"/>
    <mergeCell ref="K226:L226"/>
    <mergeCell ref="L300:M300"/>
    <mergeCell ref="K280:L280"/>
    <mergeCell ref="J289:K289"/>
    <mergeCell ref="L289:M289"/>
    <mergeCell ref="L291:M291"/>
    <mergeCell ref="L296:M296"/>
    <mergeCell ref="L297:M297"/>
    <mergeCell ref="J296:K296"/>
    <mergeCell ref="J303:K303"/>
    <mergeCell ref="L301:M301"/>
    <mergeCell ref="L295:M295"/>
    <mergeCell ref="J297:K297"/>
    <mergeCell ref="J301:K301"/>
    <mergeCell ref="J298:K298"/>
    <mergeCell ref="J295:K295"/>
    <mergeCell ref="J294:K294"/>
    <mergeCell ref="L292:M292"/>
    <mergeCell ref="J290:K290"/>
    <mergeCell ref="L290:M290"/>
    <mergeCell ref="J292:K292"/>
    <mergeCell ref="H119:K119"/>
    <mergeCell ref="A120:C120"/>
    <mergeCell ref="A121:C121"/>
    <mergeCell ref="D126:F126"/>
    <mergeCell ref="H131:K131"/>
    <mergeCell ref="B128:D128"/>
    <mergeCell ref="B129:D129"/>
    <mergeCell ref="B130:D130"/>
    <mergeCell ref="H122:K122"/>
    <mergeCell ref="H123:K123"/>
    <mergeCell ref="A123:C123"/>
    <mergeCell ref="B122:C122"/>
    <mergeCell ref="E122:F122"/>
    <mergeCell ref="I127:J127"/>
    <mergeCell ref="I128:K128"/>
    <mergeCell ref="H120:K120"/>
    <mergeCell ref="B127:C127"/>
    <mergeCell ref="D125:F125"/>
    <mergeCell ref="B124:C124"/>
    <mergeCell ref="H121:K121"/>
  </mergeCells>
  <phoneticPr fontId="21" type="noConversion"/>
  <conditionalFormatting sqref="B164:D164">
    <cfRule type="expression" dxfId="29" priority="1" stopIfTrue="1">
      <formula>E140=0</formula>
    </cfRule>
  </conditionalFormatting>
  <conditionalFormatting sqref="I162">
    <cfRule type="expression" dxfId="28" priority="2" stopIfTrue="1">
      <formula>I140=0</formula>
    </cfRule>
  </conditionalFormatting>
  <conditionalFormatting sqref="J161:K163 E163:F163">
    <cfRule type="expression" dxfId="27" priority="3" stopIfTrue="1">
      <formula>D$140=0</formula>
    </cfRule>
  </conditionalFormatting>
  <conditionalFormatting sqref="A241:L241 M235:M241">
    <cfRule type="expression" dxfId="26" priority="4" stopIfTrue="1">
      <formula>I233=0</formula>
    </cfRule>
  </conditionalFormatting>
  <conditionalFormatting sqref="A212:K234 M212:M234 L212:L220 K239:K240 A235:J240 L222:L240 K235:K237 A242:A257 G242:M257 B242:F252 B255:F257 E253:F254">
    <cfRule type="expression" dxfId="25" priority="5" stopIfTrue="1">
      <formula>$I$233=0</formula>
    </cfRule>
  </conditionalFormatting>
  <conditionalFormatting sqref="A396:M396 A305:K327 M305:M327 L314:L327 A328:J349 L328:M349 K328:K330 K332:K349">
    <cfRule type="expression" dxfId="24" priority="6" stopIfTrue="1">
      <formula>$I$326=0</formula>
    </cfRule>
  </conditionalFormatting>
  <conditionalFormatting sqref="L361:L373 M351:M373 A351:K373 K378:K395 L374:M395 K374:K376 A374:A395 G374:J395 B374:F391 B393:F395 E392:F392">
    <cfRule type="expression" dxfId="23" priority="7" stopIfTrue="1">
      <formula>$I$372=0</formula>
    </cfRule>
  </conditionalFormatting>
  <conditionalFormatting sqref="H149:H157 A165:M165 L129:L144 I149:I161 L149:M162 J149:K160 A119:H147 M119:M144 I119:K144 K146:K147 L145:M147 I145:J147 A164 A163:D163 H159:H162 L119:L127 A149:A162 B149:F159 B161:D162 G149:G162 G164:M164 E160:F162 G163:I163">
    <cfRule type="expression" dxfId="22" priority="8" stopIfTrue="1">
      <formula>$I$140=0</formula>
    </cfRule>
  </conditionalFormatting>
  <conditionalFormatting sqref="K145">
    <cfRule type="expression" dxfId="21" priority="9" stopIfTrue="1">
      <formula>$I$140=0</formula>
    </cfRule>
    <cfRule type="cellIs" dxfId="20" priority="10" stopIfTrue="1" operator="equal">
      <formula>0</formula>
    </cfRule>
  </conditionalFormatting>
  <conditionalFormatting sqref="A259:K281 M259:M281 L269:L281 L259:L267">
    <cfRule type="expression" dxfId="19" priority="11" stopIfTrue="1">
      <formula>$I$280=0</formula>
    </cfRule>
  </conditionalFormatting>
  <conditionalFormatting sqref="L176:L188 M166:M188 A166:K188 L166:L174">
    <cfRule type="expression" dxfId="18" priority="12" stopIfTrue="1">
      <formula>$I$187=0</formula>
    </cfRule>
  </conditionalFormatting>
  <conditionalFormatting sqref="K45:K47 K37 K39 K53:K55">
    <cfRule type="cellIs" dxfId="17" priority="13" stopIfTrue="1" operator="equal">
      <formula>0</formula>
    </cfRule>
  </conditionalFormatting>
  <conditionalFormatting sqref="C53:I53">
    <cfRule type="expression" dxfId="16" priority="14" stopIfTrue="1">
      <formula>$J$53=0</formula>
    </cfRule>
  </conditionalFormatting>
  <conditionalFormatting sqref="L305:L313">
    <cfRule type="expression" dxfId="15" priority="15" stopIfTrue="1">
      <formula>$I$326=0</formula>
    </cfRule>
  </conditionalFormatting>
  <conditionalFormatting sqref="L351:L359">
    <cfRule type="expression" dxfId="14" priority="16" stopIfTrue="1">
      <formula>$I$372=0</formula>
    </cfRule>
  </conditionalFormatting>
  <conditionalFormatting sqref="K286:K303 L282:M303 K282:K284 A282:A303 G282:J303 B282:F299 B301:F303 E300:F300">
    <cfRule type="expression" dxfId="13" priority="17" stopIfTrue="1">
      <formula>$I$280=0</formula>
    </cfRule>
  </conditionalFormatting>
  <conditionalFormatting sqref="K193:K210 L189:M210 K189:K191 A189:A210 G189:J210 B189:F206 B208:F210 E207:F207">
    <cfRule type="expression" dxfId="12" priority="18" stopIfTrue="1">
      <formula>$I$187=0</formula>
    </cfRule>
  </conditionalFormatting>
  <conditionalFormatting sqref="L163:M163">
    <cfRule type="expression" dxfId="11" priority="19" stopIfTrue="1">
      <formula>$I$140=0</formula>
    </cfRule>
  </conditionalFormatting>
  <conditionalFormatting sqref="K192">
    <cfRule type="expression" dxfId="10" priority="20" stopIfTrue="1">
      <formula>$I$187=0</formula>
    </cfRule>
    <cfRule type="cellIs" dxfId="9" priority="21" stopIfTrue="1" operator="equal">
      <formula>0</formula>
    </cfRule>
  </conditionalFormatting>
  <conditionalFormatting sqref="K238">
    <cfRule type="expression" dxfId="8" priority="22" stopIfTrue="1">
      <formula>$I$233=0</formula>
    </cfRule>
    <cfRule type="cellIs" dxfId="7" priority="23" stopIfTrue="1" operator="equal">
      <formula>0</formula>
    </cfRule>
  </conditionalFormatting>
  <conditionalFormatting sqref="K285">
    <cfRule type="expression" dxfId="6" priority="24" stopIfTrue="1">
      <formula>$I$280=0</formula>
    </cfRule>
    <cfRule type="cellIs" dxfId="5" priority="25" stopIfTrue="1" operator="equal">
      <formula>0</formula>
    </cfRule>
  </conditionalFormatting>
  <conditionalFormatting sqref="K331">
    <cfRule type="expression" dxfId="4" priority="26" stopIfTrue="1">
      <formula>$I$326=0</formula>
    </cfRule>
    <cfRule type="cellIs" dxfId="3" priority="27" stopIfTrue="1" operator="equal">
      <formula>0</formula>
    </cfRule>
  </conditionalFormatting>
  <conditionalFormatting sqref="K377">
    <cfRule type="expression" dxfId="2" priority="28" stopIfTrue="1">
      <formula>$I$372=0</formula>
    </cfRule>
    <cfRule type="cellIs" dxfId="1" priority="29" stopIfTrue="1" operator="equal">
      <formula>0</formula>
    </cfRule>
  </conditionalFormatting>
  <conditionalFormatting sqref="E164:F164">
    <cfRule type="expression" dxfId="0" priority="30" stopIfTrue="1">
      <formula>$I$140=0</formula>
    </cfRule>
  </conditionalFormatting>
  <pageMargins left="0.38" right="0.11" top="0.12" bottom="0.11" header="0.12" footer="0.12"/>
  <pageSetup paperSize="9" orientation="landscape" r:id="rId1"/>
  <headerFooter alignWithMargins="0">
    <oddFooter>&amp;L&amp;9&amp;YDOC  G50 © 2011</oddFooter>
  </headerFooter>
  <rowBreaks count="7" manualBreakCount="7">
    <brk id="40" max="12" man="1"/>
    <brk id="77" max="12" man="1"/>
    <brk id="117" max="12" man="1"/>
    <brk id="210" max="12" man="1"/>
    <brk id="258" max="12" man="1"/>
    <brk id="303" max="12" man="1"/>
    <brk id="350" max="1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E9"/>
  <sheetViews>
    <sheetView workbookViewId="0">
      <selection activeCell="E10" sqref="E10"/>
    </sheetView>
  </sheetViews>
  <sheetFormatPr defaultColWidth="11.42578125" defaultRowHeight="12.75"/>
  <cols>
    <col min="5" max="5" width="22.42578125" style="797" customWidth="1"/>
  </cols>
  <sheetData>
    <row r="6" spans="4:5">
      <c r="D6" s="800" t="s">
        <v>482</v>
      </c>
      <c r="E6" s="797">
        <v>8385000</v>
      </c>
    </row>
    <row r="7" spans="4:5">
      <c r="D7" s="800" t="s">
        <v>481</v>
      </c>
      <c r="E7" s="797">
        <v>6032000</v>
      </c>
    </row>
    <row r="9" spans="4:5">
      <c r="E9" s="797">
        <f>+E6+E7</f>
        <v>14417000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H13"/>
  <sheetViews>
    <sheetView workbookViewId="0">
      <selection activeCell="H14" sqref="H14"/>
    </sheetView>
  </sheetViews>
  <sheetFormatPr defaultColWidth="11.42578125" defaultRowHeight="12.75"/>
  <cols>
    <col min="7" max="7" width="33.7109375" bestFit="1" customWidth="1"/>
    <col min="8" max="8" width="37.28515625" style="797" customWidth="1"/>
  </cols>
  <sheetData>
    <row r="2" spans="7:8" s="798" customFormat="1" ht="27">
      <c r="H2" s="799"/>
    </row>
    <row r="3" spans="7:8" s="798" customFormat="1" ht="27">
      <c r="G3" s="798" t="s">
        <v>480</v>
      </c>
      <c r="H3" s="799">
        <v>1510500</v>
      </c>
    </row>
    <row r="4" spans="7:8" s="798" customFormat="1" ht="27">
      <c r="G4" s="798" t="s">
        <v>477</v>
      </c>
      <c r="H4" s="799">
        <v>10518.78</v>
      </c>
    </row>
    <row r="5" spans="7:8" s="798" customFormat="1" ht="27">
      <c r="G5" s="798" t="s">
        <v>478</v>
      </c>
      <c r="H5" s="799">
        <v>712500</v>
      </c>
    </row>
    <row r="6" spans="7:8" s="798" customFormat="1" ht="27">
      <c r="G6" s="798" t="s">
        <v>479</v>
      </c>
      <c r="H6" s="799">
        <v>39140</v>
      </c>
    </row>
    <row r="7" spans="7:8" s="798" customFormat="1" ht="27">
      <c r="H7" s="799"/>
    </row>
    <row r="8" spans="7:8" s="798" customFormat="1" ht="27">
      <c r="H8" s="799">
        <f>SUM(H3:H7)</f>
        <v>2272658.7800000003</v>
      </c>
    </row>
    <row r="11" spans="7:8">
      <c r="H11" s="797">
        <v>2000000</v>
      </c>
    </row>
    <row r="12" spans="7:8">
      <c r="H12" s="797">
        <f>+H11*1.5</f>
        <v>3000000</v>
      </c>
    </row>
    <row r="13" spans="7:8">
      <c r="H13" s="797">
        <f>+H12/100</f>
        <v>30000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IDENTIFICATION</vt:lpstr>
      <vt:lpstr>SAISIE POUR G50</vt:lpstr>
      <vt:lpstr>ETAT  DES  RECUPERATIONS</vt:lpstr>
      <vt:lpstr>EDITION G50</vt:lpstr>
      <vt:lpstr>Feuil2</vt:lpstr>
      <vt:lpstr>Feuil1</vt:lpstr>
      <vt:lpstr>ASTITLE1</vt:lpstr>
      <vt:lpstr>ASTITLE10</vt:lpstr>
      <vt:lpstr>ASTITLE11</vt:lpstr>
      <vt:lpstr>ASTITLE2</vt:lpstr>
      <vt:lpstr>ASTITLE3</vt:lpstr>
      <vt:lpstr>'EDITION G50'!Print_Area</vt:lpstr>
      <vt:lpstr>'ETAT  DES  RECUPERATIONS'!Print_Area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Nag screen Excelabo</dc:title>
  <dc:subject>Excel utilities</dc:subject>
  <dc:creator>Michel Pierron</dc:creator>
  <cp:lastModifiedBy>AZUS</cp:lastModifiedBy>
  <cp:lastPrinted>2021-09-17T13:46:24Z</cp:lastPrinted>
  <dcterms:created xsi:type="dcterms:W3CDTF">2003-05-21T13:33:44Z</dcterms:created>
  <dcterms:modified xsi:type="dcterms:W3CDTF">2025-03-05T00:23:13Z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ZZPDG99">
    <vt:lpwstr/>
  </property>
  <property fmtid="{D5CDD505-2E9C-101B-9397-08002B2CF9AE}" pid="3" name="ZZA080110">
    <vt:lpwstr>&lt;&gt;0&lt;&gt;0&lt;&gt;1&lt;&gt;</vt:lpwstr>
  </property>
  <property fmtid="{D5CDD505-2E9C-101B-9397-08002B2CF9AE}" pid="4" name="ZZPDG10">
    <vt:lpwstr>&lt;&gt;1&lt;&gt;0&lt;&gt;0&lt;&gt;0&lt;&gt;0&lt;&gt;</vt:lpwstr>
  </property>
</Properties>
</file>